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tolahtee\OneDrive - Nokia\Documents\3GPP\98-bis\revisions\"/>
    </mc:Choice>
  </mc:AlternateContent>
  <xr:revisionPtr revIDLastSave="0" documentId="13_ncr:1_{739C6313-3A3F-4970-A9B3-8C87B4ED7129}" xr6:coauthVersionLast="45" xr6:coauthVersionMax="45" xr10:uidLastSave="{00000000-0000-0000-0000-000000000000}"/>
  <bookViews>
    <workbookView xWindow="-120" yWindow="-120" windowWidth="29040" windowHeight="15840" activeTab="3" xr2:uid="{00000000-000D-0000-FFFF-FFFF00000000}"/>
  </bookViews>
  <sheets>
    <sheet name="TX Conducted" sheetId="1" r:id="rId1"/>
    <sheet name="RX conducted" sheetId="2" r:id="rId2"/>
    <sheet name="FR1 OTA- TX" sheetId="3" r:id="rId3"/>
    <sheet name="FR1 OTA- RX" sheetId="4" r:id="rId4"/>
    <sheet name="FR2 OTA TX" sheetId="5" r:id="rId5"/>
    <sheet name="FR2 Tx Pout example" sheetId="7" r:id="rId6"/>
    <sheet name="FR2 OTA RX" sheetId="6" r:id="rId7"/>
    <sheet name="FR2 sensitivity example" sheetId="8"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P26" i="8" l="1"/>
  <c r="S26" i="8" s="1"/>
  <c r="P24" i="8"/>
  <c r="S24" i="8" s="1"/>
  <c r="P22" i="8"/>
  <c r="S22" i="8" s="1"/>
  <c r="P20" i="8"/>
  <c r="S20" i="8" s="1"/>
  <c r="P18" i="8"/>
  <c r="S18" i="8" s="1"/>
  <c r="P16" i="8"/>
  <c r="S16" i="8" s="1"/>
  <c r="P12" i="8"/>
  <c r="S12" i="8" s="1"/>
  <c r="P10" i="8"/>
  <c r="S10" i="8" s="1"/>
  <c r="P8" i="8"/>
  <c r="S8" i="8" s="1"/>
  <c r="P6" i="8"/>
  <c r="S6" i="8" s="1"/>
  <c r="P27" i="8"/>
  <c r="S27" i="8" s="1"/>
  <c r="O27" i="8"/>
  <c r="R27" i="8" s="1"/>
  <c r="P25" i="8"/>
  <c r="S25" i="8" s="1"/>
  <c r="O25" i="8"/>
  <c r="R25" i="8" s="1"/>
  <c r="P23" i="8"/>
  <c r="S23" i="8" s="1"/>
  <c r="O23" i="8"/>
  <c r="R23" i="8" s="1"/>
  <c r="P21" i="8"/>
  <c r="S21" i="8" s="1"/>
  <c r="O21" i="8"/>
  <c r="R21" i="8" s="1"/>
  <c r="P19" i="8"/>
  <c r="S19" i="8" s="1"/>
  <c r="O19" i="8"/>
  <c r="R19" i="8" s="1"/>
  <c r="P17" i="8"/>
  <c r="S17" i="8" s="1"/>
  <c r="O17" i="8"/>
  <c r="R17" i="8" s="1"/>
  <c r="P15" i="8"/>
  <c r="S15" i="8" s="1"/>
  <c r="O15" i="8"/>
  <c r="R15" i="8" s="1"/>
  <c r="S14" i="8"/>
  <c r="R14" i="8"/>
  <c r="P13" i="8"/>
  <c r="S13" i="8" s="1"/>
  <c r="O13" i="8"/>
  <c r="R13" i="8" s="1"/>
  <c r="P11" i="8"/>
  <c r="S11" i="8" s="1"/>
  <c r="O11" i="8"/>
  <c r="R11" i="8" s="1"/>
  <c r="P9" i="8"/>
  <c r="S9" i="8" s="1"/>
  <c r="O9" i="8"/>
  <c r="R9" i="8" s="1"/>
  <c r="P7" i="8"/>
  <c r="S7" i="8" s="1"/>
  <c r="O7" i="8"/>
  <c r="R7" i="8" s="1"/>
  <c r="P5" i="8"/>
  <c r="S5" i="8" s="1"/>
  <c r="O5" i="8"/>
  <c r="R5" i="8" s="1"/>
  <c r="O16" i="8" l="1"/>
  <c r="R16" i="8" s="1"/>
  <c r="O18" i="8"/>
  <c r="R18" i="8" s="1"/>
  <c r="O20" i="8"/>
  <c r="R20" i="8" s="1"/>
  <c r="O22" i="8"/>
  <c r="R22" i="8" s="1"/>
  <c r="O24" i="8"/>
  <c r="R24" i="8" s="1"/>
  <c r="O26" i="8"/>
  <c r="R26" i="8" s="1"/>
  <c r="S28" i="8"/>
  <c r="S29" i="8" s="1"/>
  <c r="P29" i="8" s="1"/>
  <c r="O6" i="8"/>
  <c r="R6" i="8" s="1"/>
  <c r="R28" i="8" s="1"/>
  <c r="O8" i="8"/>
  <c r="R8" i="8" s="1"/>
  <c r="O10" i="8"/>
  <c r="R10" i="8" s="1"/>
  <c r="O12" i="8"/>
  <c r="R12" i="8" s="1"/>
  <c r="P28" i="8"/>
  <c r="O28" i="8" l="1"/>
  <c r="R29" i="8"/>
  <c r="O29" i="8" s="1"/>
  <c r="W23" i="7" l="1"/>
  <c r="V23" i="7"/>
  <c r="W22" i="7"/>
  <c r="V22" i="7"/>
  <c r="W21" i="7"/>
  <c r="V21" i="7"/>
  <c r="W20" i="7"/>
  <c r="V20" i="7"/>
  <c r="W19" i="7"/>
  <c r="V19" i="7"/>
  <c r="W18" i="7"/>
  <c r="V18" i="7"/>
  <c r="W17" i="7"/>
  <c r="V17" i="7"/>
  <c r="W16" i="7"/>
  <c r="V16" i="7"/>
  <c r="W15" i="7"/>
  <c r="V15" i="7"/>
  <c r="W14" i="7"/>
  <c r="V14" i="7"/>
  <c r="W13" i="7"/>
  <c r="V13" i="7"/>
  <c r="W12" i="7"/>
  <c r="V12" i="7"/>
  <c r="W11" i="7"/>
  <c r="V11" i="7"/>
  <c r="W10" i="7"/>
  <c r="V10" i="7"/>
  <c r="W9" i="7"/>
  <c r="V9" i="7"/>
  <c r="W8" i="7"/>
  <c r="V8" i="7"/>
  <c r="W7" i="7"/>
  <c r="V7" i="7"/>
  <c r="W6" i="7"/>
  <c r="V6" i="7"/>
  <c r="W5" i="7"/>
  <c r="W24" i="7" s="1"/>
  <c r="T24" i="7" s="1"/>
  <c r="T25" i="7" s="1"/>
  <c r="V5" i="7"/>
  <c r="V24" i="7" s="1"/>
  <c r="S24" i="7" l="1"/>
  <c r="S25" i="7" s="1"/>
</calcChain>
</file>

<file path=xl/sharedStrings.xml><?xml version="1.0" encoding="utf-8"?>
<sst xmlns="http://schemas.openxmlformats.org/spreadsheetml/2006/main" count="776" uniqueCount="427">
  <si>
    <t>Clause</t>
  </si>
  <si>
    <t>6.3.1 IAB-DU Output power dynamics</t>
  </si>
  <si>
    <t>± 0.4 dB</t>
  </si>
  <si>
    <t>6.3.2 IAB-MT Output power dynamics</t>
  </si>
  <si>
    <t>No equivalent BS requirement (although power dynamics is perhaps similar), use the UE MU.</t>
  </si>
  <si>
    <t>6.4.1 Transmit OFF power</t>
  </si>
  <si>
    <t>6.4.2 Transmitter transient period</t>
  </si>
  <si>
    <t>N/A</t>
  </si>
  <si>
    <t>6.5.2.1 IAB-DU Frequency error</t>
  </si>
  <si>
    <t>± 12 Hz</t>
  </si>
  <si>
    <t>6.5.2.1 IAB-MT Frequency error</t>
  </si>
  <si>
    <t>6.5.3 EVM</t>
  </si>
  <si>
    <t>± 1%</t>
  </si>
  <si>
    <t>6.5.4 Time alignment error</t>
  </si>
  <si>
    <t>± 25ns</t>
  </si>
  <si>
    <t>No requirement for IAB-MT (but MU is same anyway)</t>
  </si>
  <si>
    <t>6.6.2 Occupied bandwidth</t>
  </si>
  <si>
    <t>6.6.3 Adjacent Channel Leakage power Ratio (ACLR)</t>
  </si>
  <si>
    <t>6.6.4 Operating band unwanted emissions</t>
  </si>
  <si>
    <t>6.6.5.5.1.1 Transmitter spurious emissions, Mandatory Requirements</t>
  </si>
  <si>
    <t>±3.0 dB</t>
  </si>
  <si>
    <t>No UE co-location so use BS value.</t>
  </si>
  <si>
    <t>6.3.3.2 Aggregate power tolerance for local area IAB-MT type 1-H</t>
    <phoneticPr fontId="1" type="noConversion"/>
  </si>
  <si>
    <r>
      <t xml:space="preserve">5 MHz, </t>
    </r>
    <r>
      <rPr>
        <sz val="9"/>
        <rFont val="Arial"/>
        <family val="2"/>
      </rPr>
      <t>10 MHz BS Channel BW: ±100 kHz
15 MHz, 20 MHz, 25 MHz, 30 MHz, 40 MHz, 50 MHz BSIAB Channel BW: ±300 kHz
60 MHz, 70 MHz, 80 MHz, 90 MHz, 100 MHz BSIAB Channel BW: ±600 kHz</t>
    </r>
    <phoneticPr fontId="1" type="noConversion"/>
  </si>
  <si>
    <t>BS Maximum Test System Uncertainty</t>
    <phoneticPr fontId="1" type="noConversion"/>
  </si>
  <si>
    <t>UE MU (or closest)</t>
    <phoneticPr fontId="1" type="noConversion"/>
  </si>
  <si>
    <t>Discussion</t>
    <phoneticPr fontId="1" type="noConversion"/>
  </si>
  <si>
    <t>6.2 IAB output power</t>
    <phoneticPr fontId="1" type="noConversion"/>
  </si>
  <si>
    <r>
      <t xml:space="preserve">f </t>
    </r>
    <r>
      <rPr>
        <sz val="9"/>
        <rFont val="NSimSun"/>
        <family val="3"/>
        <charset val="134"/>
      </rPr>
      <t>≤</t>
    </r>
    <r>
      <rPr>
        <sz val="9"/>
        <rFont val="Arial"/>
        <family val="2"/>
      </rPr>
      <t xml:space="preserve"> 3.0GHz
±0.7 dB, BW </t>
    </r>
    <r>
      <rPr>
        <sz val="9"/>
        <rFont val="NSimSun"/>
        <family val="3"/>
        <charset val="134"/>
      </rPr>
      <t>≤</t>
    </r>
    <r>
      <rPr>
        <sz val="9"/>
        <rFont val="Arial"/>
        <family val="2"/>
      </rPr>
      <t xml:space="preserve"> 40MHz
±1.4 dB, 40MHz &lt; BW </t>
    </r>
    <r>
      <rPr>
        <sz val="9"/>
        <rFont val="NSimSun"/>
        <family val="3"/>
        <charset val="134"/>
      </rPr>
      <t>≤</t>
    </r>
    <r>
      <rPr>
        <sz val="9"/>
        <rFont val="Arial"/>
        <family val="2"/>
      </rPr>
      <t xml:space="preserve"> 100MHz
3.0GHz &lt; f </t>
    </r>
    <r>
      <rPr>
        <sz val="9"/>
        <rFont val="NSimSun"/>
        <family val="3"/>
        <charset val="134"/>
      </rPr>
      <t>≤</t>
    </r>
    <r>
      <rPr>
        <sz val="9"/>
        <rFont val="Arial"/>
        <family val="2"/>
      </rPr>
      <t xml:space="preserve"> 4.2GHz
±1.0 dB, BW </t>
    </r>
    <r>
      <rPr>
        <sz val="9"/>
        <rFont val="NSimSun"/>
        <family val="3"/>
        <charset val="134"/>
      </rPr>
      <t>≤</t>
    </r>
    <r>
      <rPr>
        <sz val="9"/>
        <rFont val="Arial"/>
        <family val="2"/>
      </rPr>
      <t xml:space="preserve"> 40MHz
±1.6 dB, 40MHz &lt; BW </t>
    </r>
    <r>
      <rPr>
        <sz val="9"/>
        <rFont val="NSimSun"/>
        <family val="3"/>
        <charset val="134"/>
      </rPr>
      <t>≤</t>
    </r>
    <r>
      <rPr>
        <sz val="9"/>
        <rFont val="Arial"/>
        <family val="2"/>
      </rPr>
      <t xml:space="preserve"> 100MHz
4.2GHz &lt; f </t>
    </r>
    <r>
      <rPr>
        <sz val="9"/>
        <rFont val="NSimSun"/>
        <family val="3"/>
        <charset val="134"/>
      </rPr>
      <t>≤</t>
    </r>
    <r>
      <rPr>
        <sz val="9"/>
        <rFont val="Arial"/>
        <family val="2"/>
      </rPr>
      <t xml:space="preserve"> 6.0GHz
±1.3 dB, BW </t>
    </r>
    <r>
      <rPr>
        <sz val="9"/>
        <rFont val="NSimSun"/>
        <family val="3"/>
        <charset val="134"/>
      </rPr>
      <t>≤</t>
    </r>
    <r>
      <rPr>
        <sz val="9"/>
        <rFont val="Arial"/>
        <family val="2"/>
      </rPr>
      <t xml:space="preserve"> 20MHz
±1.5 dB, 20MHz &lt; BW </t>
    </r>
    <r>
      <rPr>
        <sz val="9"/>
        <rFont val="NSimSun"/>
        <family val="3"/>
        <charset val="134"/>
      </rPr>
      <t>≤</t>
    </r>
    <r>
      <rPr>
        <sz val="9"/>
        <rFont val="Arial"/>
        <family val="2"/>
      </rPr>
      <t xml:space="preserve"> 40MHz
±1.6 dB, 40MHz &lt; BW </t>
    </r>
    <r>
      <rPr>
        <sz val="9"/>
        <rFont val="NSimSun"/>
        <family val="3"/>
        <charset val="134"/>
      </rPr>
      <t>≤</t>
    </r>
    <r>
      <rPr>
        <sz val="9"/>
        <rFont val="Arial"/>
        <family val="2"/>
      </rPr>
      <t xml:space="preserve"> 100MHz
</t>
    </r>
    <phoneticPr fontId="1" type="noConversion"/>
  </si>
  <si>
    <t>6.3.2.1 Total power dynamic range</t>
    <phoneticPr fontId="1" type="noConversion"/>
  </si>
  <si>
    <t>6.3.3 Power control</t>
    <phoneticPr fontId="1" type="noConversion"/>
  </si>
  <si>
    <t>6.3.3.1 Relative power tolerance for local area IAB-MT type 1-H</t>
    <phoneticPr fontId="1" type="noConversion"/>
  </si>
  <si>
    <r>
      <t xml:space="preserve">±0.7 dB, BW </t>
    </r>
    <r>
      <rPr>
        <sz val="9"/>
        <rFont val="NSimSun"/>
        <family val="3"/>
        <charset val="134"/>
      </rPr>
      <t>≤</t>
    </r>
    <r>
      <rPr>
        <sz val="9"/>
        <rFont val="Arial"/>
        <family val="2"/>
      </rPr>
      <t xml:space="preserve"> 40MHz
±1.0 dB, 40MHz &lt; f </t>
    </r>
    <r>
      <rPr>
        <sz val="9"/>
        <rFont val="NSimSun"/>
        <family val="3"/>
        <charset val="134"/>
      </rPr>
      <t>≤</t>
    </r>
    <r>
      <rPr>
        <sz val="9"/>
        <rFont val="Arial"/>
        <family val="2"/>
      </rPr>
      <t xml:space="preserve"> 100MHz
</t>
    </r>
    <phoneticPr fontId="1" type="noConversion"/>
  </si>
  <si>
    <r>
      <t xml:space="preserve">±0.7 dB, BW </t>
    </r>
    <r>
      <rPr>
        <sz val="9"/>
        <rFont val="NSimSun"/>
        <family val="3"/>
        <charset val="134"/>
      </rPr>
      <t>≤</t>
    </r>
    <r>
      <rPr>
        <sz val="9"/>
        <rFont val="Arial"/>
        <family val="2"/>
      </rPr>
      <t xml:space="preserve"> 40MHz
±1.0 dB, 40MHz &lt; f </t>
    </r>
    <r>
      <rPr>
        <sz val="9"/>
        <rFont val="NSimSun"/>
        <family val="3"/>
        <charset val="134"/>
      </rPr>
      <t>≤</t>
    </r>
    <r>
      <rPr>
        <sz val="9"/>
        <rFont val="Arial"/>
        <family val="2"/>
      </rPr>
      <t xml:space="preserve"> 100MHz
</t>
    </r>
    <phoneticPr fontId="1" type="noConversion"/>
  </si>
  <si>
    <t>Agreed not to test</t>
    <phoneticPr fontId="1" type="noConversion"/>
  </si>
  <si>
    <r>
      <t xml:space="preserve">f </t>
    </r>
    <r>
      <rPr>
        <sz val="9"/>
        <rFont val="NSimSun"/>
        <family val="3"/>
        <charset val="134"/>
      </rPr>
      <t>≤</t>
    </r>
    <r>
      <rPr>
        <sz val="9"/>
        <rFont val="Arial"/>
        <family val="2"/>
      </rPr>
      <t xml:space="preserve"> 3.0GHz
±1.5 dB, BW </t>
    </r>
    <r>
      <rPr>
        <sz val="9"/>
        <rFont val="NSimSun"/>
        <family val="3"/>
        <charset val="134"/>
      </rPr>
      <t>≤</t>
    </r>
    <r>
      <rPr>
        <sz val="9"/>
        <rFont val="Arial"/>
        <family val="2"/>
      </rPr>
      <t xml:space="preserve"> 40MHz
±1.7 dB, 40MHz &lt; BW </t>
    </r>
    <r>
      <rPr>
        <sz val="9"/>
        <rFont val="NSimSun"/>
        <family val="3"/>
        <charset val="134"/>
      </rPr>
      <t>≤</t>
    </r>
    <r>
      <rPr>
        <sz val="9"/>
        <rFont val="Arial"/>
        <family val="2"/>
      </rPr>
      <t xml:space="preserve"> 100MHz
3.0GHz &lt; f </t>
    </r>
    <r>
      <rPr>
        <sz val="9"/>
        <rFont val="NSimSun"/>
        <family val="3"/>
        <charset val="134"/>
      </rPr>
      <t>≤</t>
    </r>
    <r>
      <rPr>
        <sz val="9"/>
        <rFont val="Arial"/>
        <family val="2"/>
      </rPr>
      <t xml:space="preserve"> 4.2GHz
±1.8 dB, BW </t>
    </r>
    <r>
      <rPr>
        <sz val="9"/>
        <rFont val="NSimSun"/>
        <family val="3"/>
        <charset val="134"/>
      </rPr>
      <t>≤</t>
    </r>
    <r>
      <rPr>
        <sz val="9"/>
        <rFont val="Arial"/>
        <family val="2"/>
      </rPr>
      <t xml:space="preserve"> 40MHz
±1.9 dB, 40MHz &lt; BW </t>
    </r>
    <r>
      <rPr>
        <sz val="9"/>
        <rFont val="NSimSun"/>
        <family val="3"/>
        <charset val="134"/>
      </rPr>
      <t>≤</t>
    </r>
    <r>
      <rPr>
        <sz val="9"/>
        <rFont val="Arial"/>
        <family val="2"/>
      </rPr>
      <t xml:space="preserve"> 80MHz
±2.2 dB, 80MHz &lt; BW </t>
    </r>
    <r>
      <rPr>
        <sz val="9"/>
        <rFont val="NSimSun"/>
        <family val="3"/>
        <charset val="134"/>
      </rPr>
      <t>≤</t>
    </r>
    <r>
      <rPr>
        <sz val="9"/>
        <rFont val="Arial"/>
        <family val="2"/>
      </rPr>
      <t xml:space="preserve"> 100MHz
4.2GHz &lt; f </t>
    </r>
    <r>
      <rPr>
        <sz val="9"/>
        <rFont val="NSimSun"/>
        <family val="3"/>
        <charset val="134"/>
      </rPr>
      <t>≤</t>
    </r>
    <r>
      <rPr>
        <sz val="9"/>
        <rFont val="Arial"/>
        <family val="2"/>
      </rPr>
      <t xml:space="preserve"> 6.0GHz
±2.0 dB, BW </t>
    </r>
    <r>
      <rPr>
        <sz val="9"/>
        <rFont val="NSimSun"/>
        <family val="3"/>
        <charset val="134"/>
      </rPr>
      <t>≤</t>
    </r>
    <r>
      <rPr>
        <sz val="9"/>
        <rFont val="Arial"/>
        <family val="2"/>
      </rPr>
      <t xml:space="preserve"> 20MHz
±2.1 dB, 20MHz &lt; BW </t>
    </r>
    <r>
      <rPr>
        <sz val="9"/>
        <rFont val="NSimSun"/>
        <family val="3"/>
        <charset val="134"/>
      </rPr>
      <t>≤</t>
    </r>
    <r>
      <rPr>
        <sz val="9"/>
        <rFont val="Arial"/>
        <family val="2"/>
      </rPr>
      <t xml:space="preserve"> 80MHz
±2.2 dB, 80MHz &lt; BW </t>
    </r>
    <r>
      <rPr>
        <sz val="9"/>
        <rFont val="NSimSun"/>
        <family val="3"/>
        <charset val="134"/>
      </rPr>
      <t>≤</t>
    </r>
    <r>
      <rPr>
        <sz val="9"/>
        <rFont val="Arial"/>
        <family val="2"/>
      </rPr>
      <t xml:space="preserve"> 100MH
</t>
    </r>
    <phoneticPr fontId="1" type="noConversion"/>
  </si>
  <si>
    <r>
      <t xml:space="preserve">±15 Hz, f </t>
    </r>
    <r>
      <rPr>
        <sz val="9"/>
        <rFont val="NSimSun"/>
        <family val="3"/>
        <charset val="134"/>
      </rPr>
      <t>≤</t>
    </r>
    <r>
      <rPr>
        <sz val="9"/>
        <rFont val="Arial"/>
        <family val="2"/>
      </rPr>
      <t xml:space="preserve"> 3.0GHz
±36 Hz, f &gt; 3.0GHz</t>
    </r>
    <phoneticPr fontId="1" type="noConversion"/>
  </si>
  <si>
    <r>
      <t xml:space="preserve">For up to 256QAM:
f </t>
    </r>
    <r>
      <rPr>
        <sz val="9"/>
        <rFont val="NSimSun"/>
        <family val="3"/>
        <charset val="134"/>
      </rPr>
      <t>≤</t>
    </r>
    <r>
      <rPr>
        <sz val="9"/>
        <rFont val="Arial"/>
        <family val="2"/>
      </rPr>
      <t xml:space="preserve"> 6.0GHz, BW </t>
    </r>
    <r>
      <rPr>
        <sz val="9"/>
        <rFont val="NSimSun"/>
        <family val="3"/>
        <charset val="134"/>
      </rPr>
      <t>≤</t>
    </r>
    <r>
      <rPr>
        <sz val="9"/>
        <rFont val="Arial"/>
        <family val="2"/>
      </rPr>
      <t xml:space="preserve"> 100MHz
15 dBm &lt; PUL
PUSCH, PUCCH, PRACH: ±1.5 %
-25 dBm &lt; PUL </t>
    </r>
    <r>
      <rPr>
        <sz val="9"/>
        <rFont val="NSimSun"/>
        <family val="3"/>
        <charset val="134"/>
      </rPr>
      <t>≤</t>
    </r>
    <r>
      <rPr>
        <sz val="9"/>
        <rFont val="Arial"/>
        <family val="2"/>
      </rPr>
      <t xml:space="preserve"> 15 dBm
PUSCH, PUCCH, PRACH: ±2.5 %
-40dBm </t>
    </r>
    <r>
      <rPr>
        <sz val="9"/>
        <rFont val="NSimSun"/>
        <family val="3"/>
        <charset val="134"/>
      </rPr>
      <t>≤</t>
    </r>
    <r>
      <rPr>
        <sz val="9"/>
        <rFont val="Arial"/>
        <family val="2"/>
      </rPr>
      <t xml:space="preserve"> PUL </t>
    </r>
    <r>
      <rPr>
        <sz val="9"/>
        <rFont val="NSimSun"/>
        <family val="3"/>
        <charset val="134"/>
      </rPr>
      <t>≤</t>
    </r>
    <r>
      <rPr>
        <sz val="9"/>
        <rFont val="Arial"/>
        <family val="2"/>
      </rPr>
      <t xml:space="preserve"> -25dBm
PUSCH, PUCCH, PRACH: ±3.0 %
</t>
    </r>
    <phoneticPr fontId="1" type="noConversion"/>
  </si>
  <si>
    <t>25ns</t>
    <phoneticPr fontId="1" type="noConversion"/>
  </si>
  <si>
    <t>1.5% of channel bandwidth</t>
    <phoneticPr fontId="1" type="noConversion"/>
  </si>
  <si>
    <r>
      <rPr>
        <b/>
        <sz val="9"/>
        <rFont val="Arial"/>
        <family val="2"/>
      </rPr>
      <t>ACLR/ CACLR</t>
    </r>
    <r>
      <rPr>
        <sz val="9"/>
        <rFont val="Arial"/>
        <family val="2"/>
      </rPr>
      <t xml:space="preserve">
BW </t>
    </r>
    <r>
      <rPr>
        <sz val="9"/>
        <rFont val="NSimSun"/>
        <family val="3"/>
        <charset val="134"/>
      </rPr>
      <t>≤</t>
    </r>
    <r>
      <rPr>
        <sz val="9"/>
        <rFont val="Arial"/>
        <family val="2"/>
      </rPr>
      <t xml:space="preserve"> 20MHz: ±0.8 dB
BW &gt; 20MHz: ±1.2 dB
Absolute power ±2.0 dB, f </t>
    </r>
    <r>
      <rPr>
        <sz val="9"/>
        <rFont val="NSimSun"/>
        <family val="3"/>
        <charset val="134"/>
      </rPr>
      <t>≤</t>
    </r>
    <r>
      <rPr>
        <sz val="9"/>
        <rFont val="Arial"/>
        <family val="2"/>
      </rPr>
      <t xml:space="preserve"> 3 GHz
Absolute power ±2.5 dB, 3 GHz &lt; f </t>
    </r>
    <r>
      <rPr>
        <sz val="9"/>
        <rFont val="NSimSun"/>
        <family val="3"/>
        <charset val="134"/>
      </rPr>
      <t>≤</t>
    </r>
    <r>
      <rPr>
        <sz val="9"/>
        <rFont val="Arial"/>
        <family val="2"/>
      </rPr>
      <t xml:space="preserve"> 6 GHz (Note)
</t>
    </r>
    <r>
      <rPr>
        <b/>
        <sz val="9"/>
        <rFont val="Arial"/>
        <family val="2"/>
      </rPr>
      <t>CACLR</t>
    </r>
    <r>
      <rPr>
        <sz val="9"/>
        <rFont val="Arial"/>
        <family val="2"/>
      </rPr>
      <t xml:space="preserve">
BW </t>
    </r>
    <r>
      <rPr>
        <sz val="9"/>
        <rFont val="NSimSun"/>
        <family val="3"/>
        <charset val="134"/>
      </rPr>
      <t>≤</t>
    </r>
    <r>
      <rPr>
        <sz val="9"/>
        <rFont val="Arial"/>
        <family val="2"/>
      </rPr>
      <t xml:space="preserve"> 20MHz: ±0.8 dB
BW &gt; 20MHz: ±1.2 dB
CACLR absolute power ±2.0 dB , f </t>
    </r>
    <r>
      <rPr>
        <sz val="9"/>
        <rFont val="NSimSun"/>
        <family val="3"/>
        <charset val="134"/>
      </rPr>
      <t>≤</t>
    </r>
    <r>
      <rPr>
        <sz val="9"/>
        <rFont val="Arial"/>
        <family val="2"/>
      </rPr>
      <t xml:space="preserve"> 3 GHz
CACLR absolute power ±2.5 dB, 3 GHz &lt; f </t>
    </r>
    <r>
      <rPr>
        <sz val="9"/>
        <rFont val="NSimSun"/>
        <family val="3"/>
        <charset val="134"/>
      </rPr>
      <t>≤</t>
    </r>
    <r>
      <rPr>
        <sz val="9"/>
        <rFont val="Arial"/>
        <family val="2"/>
      </rPr>
      <t xml:space="preserve"> 6 GHz (Note)</t>
    </r>
    <phoneticPr fontId="1" type="noConversion"/>
  </si>
  <si>
    <r>
      <t xml:space="preserve">±0.8 dB, f </t>
    </r>
    <r>
      <rPr>
        <sz val="9"/>
        <rFont val="NSimSun"/>
        <family val="3"/>
        <charset val="134"/>
      </rPr>
      <t>≤</t>
    </r>
    <r>
      <rPr>
        <sz val="9"/>
        <rFont val="Arial"/>
        <family val="2"/>
      </rPr>
      <t xml:space="preserve"> 4.0GHz
±1.0 dB, 4.0GHz &lt; f </t>
    </r>
    <r>
      <rPr>
        <sz val="9"/>
        <rFont val="NSimSun"/>
        <family val="3"/>
        <charset val="134"/>
      </rPr>
      <t>≤</t>
    </r>
    <r>
      <rPr>
        <sz val="9"/>
        <rFont val="Arial"/>
        <family val="2"/>
      </rPr>
      <t xml:space="preserve"> 6.0GHz
</t>
    </r>
    <phoneticPr fontId="1" type="noConversion"/>
  </si>
  <si>
    <r>
      <t xml:space="preserve">±1.5 dB, f </t>
    </r>
    <r>
      <rPr>
        <sz val="9"/>
        <rFont val="NSimSun"/>
        <family val="3"/>
        <charset val="134"/>
      </rPr>
      <t>≤</t>
    </r>
    <r>
      <rPr>
        <sz val="9"/>
        <rFont val="Arial"/>
        <family val="2"/>
      </rPr>
      <t xml:space="preserve"> 3.0GHz
±1.8 dB, 3.0GHz &lt; f </t>
    </r>
    <r>
      <rPr>
        <sz val="9"/>
        <rFont val="NSimSun"/>
        <family val="3"/>
        <charset val="134"/>
      </rPr>
      <t>≤</t>
    </r>
    <r>
      <rPr>
        <sz val="9"/>
        <rFont val="Arial"/>
        <family val="2"/>
      </rPr>
      <t xml:space="preserve"> 4.2GHz
±2.0 dB, 4.2GHz &lt; f </t>
    </r>
    <r>
      <rPr>
        <sz val="9"/>
        <rFont val="NSimSun"/>
        <family val="3"/>
        <charset val="134"/>
      </rPr>
      <t>≤</t>
    </r>
    <r>
      <rPr>
        <sz val="9"/>
        <rFont val="Arial"/>
        <family val="2"/>
      </rPr>
      <t xml:space="preserve"> 6.0GHz</t>
    </r>
    <phoneticPr fontId="1" type="noConversion"/>
  </si>
  <si>
    <r>
      <t xml:space="preserve">9 kHz &lt; f </t>
    </r>
    <r>
      <rPr>
        <sz val="9"/>
        <rFont val="NSimSun"/>
        <family val="3"/>
        <charset val="134"/>
      </rPr>
      <t>≤</t>
    </r>
    <r>
      <rPr>
        <sz val="9"/>
        <rFont val="Arial"/>
        <family val="2"/>
      </rPr>
      <t xml:space="preserve"> 4 GHz: ±2.0 dB
4 GHz &lt; f </t>
    </r>
    <r>
      <rPr>
        <sz val="9"/>
        <rFont val="NSimSun"/>
        <family val="3"/>
        <charset val="134"/>
      </rPr>
      <t>≤</t>
    </r>
    <r>
      <rPr>
        <sz val="9"/>
        <rFont val="Arial"/>
        <family val="2"/>
      </rPr>
      <t xml:space="preserve"> 19 GHz: ±4.0 dB
19 GHz &lt; f </t>
    </r>
    <r>
      <rPr>
        <sz val="9"/>
        <rFont val="NSimSun"/>
        <family val="3"/>
        <charset val="134"/>
      </rPr>
      <t>≤</t>
    </r>
    <r>
      <rPr>
        <sz val="9"/>
        <rFont val="Arial"/>
        <family val="2"/>
      </rPr>
      <t xml:space="preserve"> 26 GHz: ±4.5 dB</t>
    </r>
    <phoneticPr fontId="1" type="noConversion"/>
  </si>
  <si>
    <r>
      <t xml:space="preserve">for results &gt; -60 dBm:
±2.0 dB, 9kHz &lt; f </t>
    </r>
    <r>
      <rPr>
        <sz val="9"/>
        <rFont val="NSimSun"/>
        <family val="3"/>
        <charset val="134"/>
      </rPr>
      <t>≤</t>
    </r>
    <r>
      <rPr>
        <sz val="9"/>
        <rFont val="Arial"/>
        <family val="2"/>
      </rPr>
      <t xml:space="preserve"> 3GHz
±2.5 dB, 3GHz &lt; f </t>
    </r>
    <r>
      <rPr>
        <sz val="9"/>
        <rFont val="NSimSun"/>
        <family val="3"/>
        <charset val="134"/>
      </rPr>
      <t>≤</t>
    </r>
    <r>
      <rPr>
        <sz val="9"/>
        <rFont val="Arial"/>
        <family val="2"/>
      </rPr>
      <t xml:space="preserve"> 4GHz
±4.0 dB, 4GHz &lt; f </t>
    </r>
    <r>
      <rPr>
        <sz val="9"/>
        <rFont val="NSimSun"/>
        <family val="3"/>
        <charset val="134"/>
      </rPr>
      <t>≤</t>
    </r>
    <r>
      <rPr>
        <sz val="9"/>
        <rFont val="Arial"/>
        <family val="2"/>
      </rPr>
      <t xml:space="preserve"> 19GHz
±6.0 dB, 19GHz &lt; f </t>
    </r>
    <r>
      <rPr>
        <sz val="9"/>
        <rFont val="NSimSun"/>
        <family val="3"/>
        <charset val="134"/>
      </rPr>
      <t>≤</t>
    </r>
    <r>
      <rPr>
        <sz val="9"/>
        <rFont val="Arial"/>
        <family val="2"/>
      </rPr>
      <t xml:space="preserve"> 26GHz
</t>
    </r>
    <phoneticPr fontId="1" type="noConversion"/>
  </si>
  <si>
    <t>6.6.5.5.1.2 Transmitter spurious emissions, Additional spurious emission requirements</t>
    <phoneticPr fontId="1" type="noConversion"/>
  </si>
  <si>
    <r>
      <t xml:space="preserve">±2.0 dB for &gt; -60 dBm, f </t>
    </r>
    <r>
      <rPr>
        <sz val="9"/>
        <rFont val="NSimSun"/>
        <family val="3"/>
        <charset val="134"/>
      </rPr>
      <t>≤</t>
    </r>
    <r>
      <rPr>
        <sz val="9"/>
        <rFont val="Arial"/>
        <family val="2"/>
      </rPr>
      <t xml:space="preserve"> 3 GHz
±2.5 dB, 3 GHz &lt; f </t>
    </r>
    <r>
      <rPr>
        <sz val="9"/>
        <rFont val="NSimSun"/>
        <family val="3"/>
        <charset val="134"/>
      </rPr>
      <t>≤</t>
    </r>
    <r>
      <rPr>
        <sz val="9"/>
        <rFont val="Arial"/>
        <family val="2"/>
      </rPr>
      <t xml:space="preserve"> 4.2 GHz
±3.0 dB, 4.2 GHz &lt; f </t>
    </r>
    <r>
      <rPr>
        <sz val="9"/>
        <rFont val="NSimSun"/>
        <family val="3"/>
        <charset val="134"/>
      </rPr>
      <t>≤</t>
    </r>
    <r>
      <rPr>
        <sz val="9"/>
        <rFont val="Arial"/>
        <family val="2"/>
      </rPr>
      <t xml:space="preserve"> 6 GHz
±3.0 dB for </t>
    </r>
    <r>
      <rPr>
        <sz val="9"/>
        <rFont val="NSimSun"/>
        <family val="3"/>
        <charset val="134"/>
      </rPr>
      <t>≤</t>
    </r>
    <r>
      <rPr>
        <sz val="9"/>
        <rFont val="Arial"/>
        <family val="2"/>
      </rPr>
      <t xml:space="preserve"> -60 dBm, f </t>
    </r>
    <r>
      <rPr>
        <sz val="9"/>
        <rFont val="NSimSun"/>
        <family val="3"/>
        <charset val="134"/>
      </rPr>
      <t>≤</t>
    </r>
    <r>
      <rPr>
        <sz val="9"/>
        <rFont val="Arial"/>
        <family val="2"/>
      </rPr>
      <t xml:space="preserve"> 3 GHz
±3.5 dB, 3 GHz &lt; f </t>
    </r>
    <r>
      <rPr>
        <sz val="9"/>
        <rFont val="NSimSun"/>
        <family val="3"/>
        <charset val="134"/>
      </rPr>
      <t>≤</t>
    </r>
    <r>
      <rPr>
        <sz val="9"/>
        <rFont val="Arial"/>
        <family val="2"/>
      </rPr>
      <t xml:space="preserve"> 4.2 GHz
±4.0 dB, 4.2 GHz &lt; f </t>
    </r>
    <r>
      <rPr>
        <sz val="9"/>
        <rFont val="NSimSun"/>
        <family val="3"/>
        <charset val="134"/>
      </rPr>
      <t>≤</t>
    </r>
    <r>
      <rPr>
        <sz val="9"/>
        <rFont val="Arial"/>
        <family val="2"/>
      </rPr>
      <t xml:space="preserve"> 6 GHz</t>
    </r>
    <phoneticPr fontId="1" type="noConversion"/>
  </si>
  <si>
    <r>
      <t xml:space="preserve">for results &gt; -60 dBm:
±2.0 dB, 9kHz &lt; f </t>
    </r>
    <r>
      <rPr>
        <sz val="9"/>
        <rFont val="NSimSun"/>
        <family val="3"/>
        <charset val="134"/>
      </rPr>
      <t>≤</t>
    </r>
    <r>
      <rPr>
        <sz val="9"/>
        <rFont val="Arial"/>
        <family val="2"/>
      </rPr>
      <t xml:space="preserve"> 3GHz
±2.5 dB, 3GHz &lt; f </t>
    </r>
    <r>
      <rPr>
        <sz val="9"/>
        <rFont val="NSimSun"/>
        <family val="3"/>
        <charset val="134"/>
      </rPr>
      <t>≤</t>
    </r>
    <r>
      <rPr>
        <sz val="9"/>
        <rFont val="Arial"/>
        <family val="2"/>
      </rPr>
      <t xml:space="preserve"> 4GHz
±4.0 dB, 4GHz &lt; f </t>
    </r>
    <r>
      <rPr>
        <sz val="9"/>
        <rFont val="NSimSun"/>
        <family val="3"/>
        <charset val="134"/>
      </rPr>
      <t>≤</t>
    </r>
    <r>
      <rPr>
        <sz val="9"/>
        <rFont val="Arial"/>
        <family val="2"/>
      </rPr>
      <t xml:space="preserve"> 19GHz
±6.0 dB, 19GHz &lt; f </t>
    </r>
    <r>
      <rPr>
        <sz val="9"/>
        <rFont val="NSimSun"/>
        <family val="3"/>
        <charset val="134"/>
      </rPr>
      <t>≤</t>
    </r>
    <r>
      <rPr>
        <sz val="9"/>
        <rFont val="Arial"/>
        <family val="2"/>
      </rPr>
      <t xml:space="preserve"> 26GHz
</t>
    </r>
    <phoneticPr fontId="1" type="noConversion"/>
  </si>
  <si>
    <t>6.6.5.2.3 Transmitter spurious emissions, Co-location</t>
    <phoneticPr fontId="1" type="noConversion"/>
  </si>
  <si>
    <t>6.7 Transmitter intermodulation
(interferer requirements)
This tolerance applies to the stimulus and not the measurements defined in 6.6.3, 6.6.4 and 6.6.5</t>
    <phoneticPr fontId="1" type="noConversion"/>
  </si>
  <si>
    <t>The value below applies only to the interfering signal and is unrelated to the measurement uncertainty of the tests in 6.6.3 (ACLR), 6.6.4 (OBUE) and 6.6.5 (spurious emissions)  which have to be carried out in the presence of the interferer.
±1.0 dB
The uncertainty of interferer has double the effect on the result due to the frequency offset</t>
    <phoneticPr fontId="1" type="noConversion"/>
  </si>
  <si>
    <r>
      <t xml:space="preserve">f </t>
    </r>
    <r>
      <rPr>
        <sz val="9"/>
        <rFont val="NSimSun"/>
        <family val="3"/>
        <charset val="134"/>
      </rPr>
      <t>≤</t>
    </r>
    <r>
      <rPr>
        <sz val="9"/>
        <rFont val="Arial"/>
        <family val="2"/>
      </rPr>
      <t xml:space="preserve"> 3.0GHz
±2.7 dB, BW </t>
    </r>
    <r>
      <rPr>
        <sz val="9"/>
        <rFont val="NSimSun"/>
        <family val="3"/>
        <charset val="134"/>
      </rPr>
      <t>≤</t>
    </r>
    <r>
      <rPr>
        <sz val="9"/>
        <rFont val="Arial"/>
        <family val="2"/>
      </rPr>
      <t xml:space="preserve"> 40MHz
±3.1 dB, 40MHz &lt; BW </t>
    </r>
    <r>
      <rPr>
        <sz val="9"/>
        <rFont val="NSimSun"/>
        <family val="3"/>
        <charset val="134"/>
      </rPr>
      <t>≤</t>
    </r>
    <r>
      <rPr>
        <sz val="9"/>
        <rFont val="Arial"/>
        <family val="2"/>
      </rPr>
      <t xml:space="preserve"> 100MHz
3.0GHz &lt; f </t>
    </r>
    <r>
      <rPr>
        <sz val="9"/>
        <rFont val="NSimSun"/>
        <family val="3"/>
        <charset val="134"/>
      </rPr>
      <t>≤</t>
    </r>
    <r>
      <rPr>
        <sz val="9"/>
        <rFont val="Arial"/>
        <family val="2"/>
      </rPr>
      <t xml:space="preserve"> 4.2GHz
±3.7 dB, BW </t>
    </r>
    <r>
      <rPr>
        <sz val="9"/>
        <rFont val="NSimSun"/>
        <family val="3"/>
        <charset val="134"/>
      </rPr>
      <t>≤</t>
    </r>
    <r>
      <rPr>
        <sz val="9"/>
        <rFont val="Arial"/>
        <family val="2"/>
      </rPr>
      <t xml:space="preserve"> 40MHz
±4.0 dB, 40MHz &lt; BW </t>
    </r>
    <r>
      <rPr>
        <sz val="9"/>
        <rFont val="NSimSun"/>
        <family val="3"/>
        <charset val="134"/>
      </rPr>
      <t>≤</t>
    </r>
    <r>
      <rPr>
        <sz val="9"/>
        <rFont val="Arial"/>
        <family val="2"/>
      </rPr>
      <t xml:space="preserve"> 100MHz
4.2GHz &lt; f </t>
    </r>
    <r>
      <rPr>
        <sz val="9"/>
        <rFont val="NSimSun"/>
        <family val="3"/>
        <charset val="134"/>
      </rPr>
      <t>≤</t>
    </r>
    <r>
      <rPr>
        <sz val="9"/>
        <rFont val="Arial"/>
        <family val="2"/>
      </rPr>
      <t xml:space="preserve"> 6.0GHz
±5.1 dB, BW </t>
    </r>
    <r>
      <rPr>
        <sz val="9"/>
        <rFont val="NSimSun"/>
        <family val="3"/>
        <charset val="134"/>
      </rPr>
      <t>≤</t>
    </r>
    <r>
      <rPr>
        <sz val="9"/>
        <rFont val="Arial"/>
        <family val="2"/>
      </rPr>
      <t xml:space="preserve"> 40MHz
±5.3 dB, 40MHz &lt; BW </t>
    </r>
    <r>
      <rPr>
        <sz val="9"/>
        <rFont val="NSimSun"/>
        <family val="3"/>
        <charset val="134"/>
      </rPr>
      <t>≤</t>
    </r>
    <r>
      <rPr>
        <sz val="9"/>
        <rFont val="Arial"/>
        <family val="2"/>
      </rPr>
      <t xml:space="preserve"> 100MHz</t>
    </r>
    <phoneticPr fontId="1" type="noConversion"/>
  </si>
  <si>
    <t>Proposed values</t>
    <phoneticPr fontId="1" type="noConversion"/>
  </si>
  <si>
    <t>Status</t>
    <phoneticPr fontId="1" type="noConversion"/>
  </si>
  <si>
    <r>
      <t xml:space="preserve">±0.7 dB, f </t>
    </r>
    <r>
      <rPr>
        <sz val="9"/>
        <rFont val="NSimSun"/>
        <family val="3"/>
        <charset val="134"/>
      </rPr>
      <t>≤</t>
    </r>
    <r>
      <rPr>
        <sz val="9"/>
        <rFont val="Arial"/>
        <family val="2"/>
      </rPr>
      <t xml:space="preserve"> 3 GHz
±1.0 dB, 3 GHz &lt; f </t>
    </r>
    <r>
      <rPr>
        <sz val="9"/>
        <rFont val="NSimSun"/>
        <family val="3"/>
        <charset val="134"/>
      </rPr>
      <t>≤</t>
    </r>
    <r>
      <rPr>
        <sz val="9"/>
        <rFont val="Arial"/>
        <family val="2"/>
      </rPr>
      <t xml:space="preserve"> 6 GHz </t>
    </r>
    <phoneticPr fontId="1" type="noConversion"/>
  </si>
  <si>
    <r>
      <t xml:space="preserve">±0.7 dB, f </t>
    </r>
    <r>
      <rPr>
        <sz val="9"/>
        <color theme="1"/>
        <rFont val="宋体"/>
        <family val="2"/>
        <charset val="134"/>
      </rPr>
      <t>≤</t>
    </r>
    <r>
      <rPr>
        <sz val="9"/>
        <color theme="1"/>
        <rFont val="Arial"/>
        <family val="2"/>
      </rPr>
      <t xml:space="preserve"> 3 GHz
±1.0 dB, 3 GHz &lt; f </t>
    </r>
    <r>
      <rPr>
        <sz val="9"/>
        <color theme="1"/>
        <rFont val="宋体"/>
        <family val="2"/>
        <charset val="134"/>
      </rPr>
      <t>≤</t>
    </r>
    <r>
      <rPr>
        <sz val="9"/>
        <color theme="1"/>
        <rFont val="Arial"/>
        <family val="2"/>
      </rPr>
      <t xml:space="preserve"> 6 GHz </t>
    </r>
    <phoneticPr fontId="1" type="noConversion"/>
  </si>
  <si>
    <t>Tentative</t>
    <phoneticPr fontId="1" type="noConversion"/>
  </si>
  <si>
    <t>No IAB-MT (IAB-DU already agreed)</t>
    <phoneticPr fontId="1" type="noConversion"/>
  </si>
  <si>
    <r>
      <t>f</t>
    </r>
    <r>
      <rPr>
        <sz val="9"/>
        <rFont val="NSimSun"/>
        <family val="3"/>
        <charset val="134"/>
      </rPr>
      <t>≤</t>
    </r>
    <r>
      <rPr>
        <sz val="9"/>
        <rFont val="Arial"/>
        <family val="2"/>
      </rPr>
      <t xml:space="preserve"> 3.0GHz
±0.7 dB, BW </t>
    </r>
    <r>
      <rPr>
        <sz val="9"/>
        <rFont val="NSimSun"/>
        <family val="3"/>
        <charset val="134"/>
      </rPr>
      <t>≤</t>
    </r>
    <r>
      <rPr>
        <sz val="9"/>
        <rFont val="Arial"/>
        <family val="2"/>
      </rPr>
      <t xml:space="preserve"> 40MHz
±1.4 dB, 40MHz &lt; BW </t>
    </r>
    <r>
      <rPr>
        <sz val="9"/>
        <rFont val="NSimSun"/>
        <family val="3"/>
        <charset val="134"/>
      </rPr>
      <t>≤</t>
    </r>
    <r>
      <rPr>
        <sz val="9"/>
        <rFont val="Arial"/>
        <family val="2"/>
      </rPr>
      <t xml:space="preserve"> 100MHz
3.0GHz &lt; f </t>
    </r>
    <r>
      <rPr>
        <sz val="9"/>
        <rFont val="NSimSun"/>
        <family val="3"/>
        <charset val="134"/>
      </rPr>
      <t>≤</t>
    </r>
    <r>
      <rPr>
        <sz val="9"/>
        <rFont val="Arial"/>
        <family val="2"/>
      </rPr>
      <t xml:space="preserve"> 4.2GHz
±1.0 dB, BW </t>
    </r>
    <r>
      <rPr>
        <sz val="9"/>
        <rFont val="NSimSun"/>
        <family val="3"/>
        <charset val="134"/>
      </rPr>
      <t>≤</t>
    </r>
    <r>
      <rPr>
        <sz val="9"/>
        <rFont val="Arial"/>
        <family val="2"/>
      </rPr>
      <t xml:space="preserve"> 40MHz
±1.6 dB, 40MHz &lt; BW </t>
    </r>
    <r>
      <rPr>
        <sz val="9"/>
        <rFont val="NSimSun"/>
        <family val="3"/>
        <charset val="134"/>
      </rPr>
      <t>≤</t>
    </r>
    <r>
      <rPr>
        <sz val="9"/>
        <rFont val="Arial"/>
        <family val="2"/>
      </rPr>
      <t xml:space="preserve"> 100MHz
4.2GHz &lt; f </t>
    </r>
    <r>
      <rPr>
        <sz val="9"/>
        <rFont val="NSimSun"/>
        <family val="3"/>
        <charset val="134"/>
      </rPr>
      <t>≤</t>
    </r>
    <r>
      <rPr>
        <sz val="9"/>
        <rFont val="Arial"/>
        <family val="2"/>
      </rPr>
      <t xml:space="preserve"> 6.0GHz
±1.3 dB, BW </t>
    </r>
    <r>
      <rPr>
        <sz val="9"/>
        <rFont val="NSimSun"/>
        <family val="3"/>
        <charset val="134"/>
      </rPr>
      <t>≤</t>
    </r>
    <r>
      <rPr>
        <sz val="9"/>
        <rFont val="Arial"/>
        <family val="2"/>
      </rPr>
      <t xml:space="preserve"> 20MHz
±1.5 dB, 20MHz &lt; BW </t>
    </r>
    <r>
      <rPr>
        <sz val="9"/>
        <rFont val="NSimSun"/>
        <family val="3"/>
        <charset val="134"/>
      </rPr>
      <t>≤</t>
    </r>
    <r>
      <rPr>
        <sz val="9"/>
        <rFont val="Arial"/>
        <family val="2"/>
      </rPr>
      <t xml:space="preserve"> 40MHz
±1.6 dB, 40MHz &lt; BW </t>
    </r>
    <r>
      <rPr>
        <sz val="9"/>
        <rFont val="NSimSun"/>
        <family val="3"/>
        <charset val="134"/>
      </rPr>
      <t>≤</t>
    </r>
    <r>
      <rPr>
        <sz val="9"/>
        <rFont val="Arial"/>
        <family val="2"/>
      </rPr>
      <t xml:space="preserve"> 100MHz
</t>
    </r>
    <phoneticPr fontId="1" type="noConversion"/>
  </si>
  <si>
    <r>
      <t>f</t>
    </r>
    <r>
      <rPr>
        <sz val="9"/>
        <color theme="1"/>
        <rFont val="NSimSun"/>
        <family val="3"/>
        <charset val="134"/>
      </rPr>
      <t>≤</t>
    </r>
    <r>
      <rPr>
        <sz val="9"/>
        <color theme="1"/>
        <rFont val="Arial"/>
        <family val="2"/>
      </rPr>
      <t xml:space="preserve"> 3.0GHz
±0.7 dB, BW </t>
    </r>
    <r>
      <rPr>
        <sz val="9"/>
        <color theme="1"/>
        <rFont val="NSimSun"/>
        <family val="3"/>
        <charset val="134"/>
      </rPr>
      <t>≤</t>
    </r>
    <r>
      <rPr>
        <sz val="9"/>
        <color theme="1"/>
        <rFont val="Arial"/>
        <family val="2"/>
      </rPr>
      <t xml:space="preserve"> 40MHz
±1.4 dB, 40MHz &lt; BW </t>
    </r>
    <r>
      <rPr>
        <sz val="9"/>
        <color theme="1"/>
        <rFont val="NSimSun"/>
        <family val="3"/>
        <charset val="134"/>
      </rPr>
      <t>≤</t>
    </r>
    <r>
      <rPr>
        <sz val="9"/>
        <color theme="1"/>
        <rFont val="Arial"/>
        <family val="2"/>
      </rPr>
      <t xml:space="preserve"> 100MHz
3.0GHz &lt; f </t>
    </r>
    <r>
      <rPr>
        <sz val="9"/>
        <color theme="1"/>
        <rFont val="NSimSun"/>
        <family val="3"/>
        <charset val="134"/>
      </rPr>
      <t>≤</t>
    </r>
    <r>
      <rPr>
        <sz val="9"/>
        <color theme="1"/>
        <rFont val="Arial"/>
        <family val="2"/>
      </rPr>
      <t xml:space="preserve"> 4.2GHz
±1.0 dB, BW </t>
    </r>
    <r>
      <rPr>
        <sz val="9"/>
        <color theme="1"/>
        <rFont val="NSimSun"/>
        <family val="3"/>
        <charset val="134"/>
      </rPr>
      <t>≤</t>
    </r>
    <r>
      <rPr>
        <sz val="9"/>
        <color theme="1"/>
        <rFont val="Arial"/>
        <family val="2"/>
      </rPr>
      <t xml:space="preserve"> 40MHz
±1.6 dB, 40MHz &lt; BW </t>
    </r>
    <r>
      <rPr>
        <sz val="9"/>
        <color theme="1"/>
        <rFont val="NSimSun"/>
        <family val="3"/>
        <charset val="134"/>
      </rPr>
      <t>≤</t>
    </r>
    <r>
      <rPr>
        <sz val="9"/>
        <color theme="1"/>
        <rFont val="Arial"/>
        <family val="2"/>
      </rPr>
      <t xml:space="preserve"> 100MHz
4.2GHz &lt; f </t>
    </r>
    <r>
      <rPr>
        <sz val="9"/>
        <color theme="1"/>
        <rFont val="NSimSun"/>
        <family val="3"/>
        <charset val="134"/>
      </rPr>
      <t>≤</t>
    </r>
    <r>
      <rPr>
        <sz val="9"/>
        <color theme="1"/>
        <rFont val="Arial"/>
        <family val="2"/>
      </rPr>
      <t xml:space="preserve"> 6.0GHz
±1.3 dB, BW </t>
    </r>
    <r>
      <rPr>
        <sz val="9"/>
        <color theme="1"/>
        <rFont val="NSimSun"/>
        <family val="3"/>
        <charset val="134"/>
      </rPr>
      <t>≤</t>
    </r>
    <r>
      <rPr>
        <sz val="9"/>
        <color theme="1"/>
        <rFont val="Arial"/>
        <family val="2"/>
      </rPr>
      <t xml:space="preserve"> 20MHz
±1.5 dB, 20MHz &lt; BW </t>
    </r>
    <r>
      <rPr>
        <sz val="9"/>
        <color theme="1"/>
        <rFont val="NSimSun"/>
        <family val="3"/>
        <charset val="134"/>
      </rPr>
      <t>≤</t>
    </r>
    <r>
      <rPr>
        <sz val="9"/>
        <color theme="1"/>
        <rFont val="Arial"/>
        <family val="2"/>
      </rPr>
      <t xml:space="preserve"> 40MHz
±1.6 dB, 40MHz &lt; BW </t>
    </r>
    <r>
      <rPr>
        <sz val="9"/>
        <color theme="1"/>
        <rFont val="NSimSun"/>
        <family val="3"/>
        <charset val="134"/>
      </rPr>
      <t>≤</t>
    </r>
    <r>
      <rPr>
        <sz val="9"/>
        <color theme="1"/>
        <rFont val="Arial"/>
        <family val="2"/>
      </rPr>
      <t xml:space="preserve"> 100MHz</t>
    </r>
    <phoneticPr fontId="1" type="noConversion"/>
  </si>
  <si>
    <t>Huawei</t>
    <phoneticPr fontId="1" type="noConversion"/>
  </si>
  <si>
    <t>company B</t>
    <phoneticPr fontId="1" type="noConversion"/>
  </si>
  <si>
    <t>Company C</t>
    <phoneticPr fontId="1" type="noConversion"/>
  </si>
  <si>
    <t>no test</t>
    <phoneticPr fontId="1" type="noConversion"/>
  </si>
  <si>
    <t>UE has smaller MU but power level is much higher so easier to measure, IAB uses BS level for both. 
Use BS MU</t>
    <phoneticPr fontId="1" type="noConversion"/>
  </si>
  <si>
    <r>
      <t xml:space="preserve">±2.0 dB , f </t>
    </r>
    <r>
      <rPr>
        <sz val="9"/>
        <rFont val="NSimSun"/>
        <family val="3"/>
        <charset val="134"/>
      </rPr>
      <t>≤</t>
    </r>
    <r>
      <rPr>
        <sz val="9"/>
        <rFont val="Arial"/>
        <family val="2"/>
      </rPr>
      <t xml:space="preserve"> 3 GHz
±2.5 dB, 3 GHz &lt; f </t>
    </r>
    <r>
      <rPr>
        <sz val="9"/>
        <rFont val="NSimSun"/>
        <family val="3"/>
        <charset val="134"/>
      </rPr>
      <t>≤</t>
    </r>
    <r>
      <rPr>
        <sz val="9"/>
        <rFont val="Arial"/>
        <family val="2"/>
      </rPr>
      <t xml:space="preserve"> 6 GHz</t>
    </r>
    <phoneticPr fontId="1" type="noConversion"/>
  </si>
  <si>
    <t>Agreed</t>
    <phoneticPr fontId="1" type="noConversion"/>
  </si>
  <si>
    <t xml:space="preserve">
In most cases 1.5% is smaller than the BS MU, the BS MU should be ok</t>
    <phoneticPr fontId="1" type="noConversion"/>
  </si>
  <si>
    <r>
      <t xml:space="preserve">±1.5 dB, f </t>
    </r>
    <r>
      <rPr>
        <sz val="9"/>
        <rFont val="NSimSun"/>
        <family val="3"/>
        <charset val="134"/>
      </rPr>
      <t>≤</t>
    </r>
    <r>
      <rPr>
        <sz val="9"/>
        <rFont val="Arial"/>
        <family val="2"/>
      </rPr>
      <t xml:space="preserve"> 3 GHz
±1.8 dB, 3 GHz &lt; f </t>
    </r>
    <r>
      <rPr>
        <sz val="9"/>
        <rFont val="NSimSun"/>
        <family val="3"/>
        <charset val="134"/>
      </rPr>
      <t>≤</t>
    </r>
    <r>
      <rPr>
        <sz val="9"/>
        <rFont val="Arial"/>
        <family val="2"/>
      </rPr>
      <t xml:space="preserve"> 6 GHz </t>
    </r>
    <phoneticPr fontId="1" type="noConversion"/>
  </si>
  <si>
    <t>Agreed</t>
    <phoneticPr fontId="1" type="noConversion"/>
  </si>
  <si>
    <t>Same core requirements for IAB-DU and IAB-MT
UE has relaxed MU for BW&gt;40MHz, and also greater uncertainty &gt;4.2GHz otherwise same
Propose use BS values</t>
  </si>
  <si>
    <t>Equivalent to Maximum power reduction in UE specs, however values re the same as the output power MU for UE - so there is argument to make same final decision ?
On balance though as no equivalent BS we can use UE values</t>
  </si>
  <si>
    <t>This is subject of much discussion about measurement, but as it is agreed that the UE test method maybe be used and the UE MU is larger we should use the UE value</t>
  </si>
  <si>
    <t xml:space="preserve">More discussion on measurement needed, BS is only tested at max power , UE allows greater MU as power decreases. If measurement procedure is for max power only then higher value can be used. </t>
  </si>
  <si>
    <t>Relative limits are similar for both, UE makes a distinction for operating frequency and BS for channel BW. As the limits used are for BS which are lower and hence tougher to measure the BS values should be used. 
There are no absolute tolerances for UE but UE absolute accuracy levels are for SE are constant with these values.
Use BS numbers</t>
  </si>
  <si>
    <t>Ue values are from SEM but comparable. UE has relaxation between 4.2 to 6 GHZ BS does not. Requirements are the same for both so should use common MU.
Use BS values</t>
  </si>
  <si>
    <t>Some similarities between MU, biggest difference is the 19 to 26GHz range where UE MU is much greater than BS.
Suggest BS (as for SE this is network equipment so would not be good to have perceived relaxed requirement - even though TT is zero anyway!)</t>
  </si>
  <si>
    <t>We can see where the 3 to 4.2GHz range comes from here - as ranges more closely math the in-band ranges. IN BS addition requirements are for co-existence and are all below 6GHz so upper ranges are not needed.
As requirements are same as BS use the BS MU.</t>
  </si>
  <si>
    <t>The BS uses the MU values for the unwanted emission requirements and places an accuracy requirement on the interferer. The UE uses a similar summation of errors method as used in the receiver interference requirement to derive a MU value.
The BS method seems more appropriate.</t>
  </si>
  <si>
    <t>7.2 Reference sensitivity level</t>
  </si>
  <si>
    <r>
      <t xml:space="preserve">±0.7 dB, f </t>
    </r>
    <r>
      <rPr>
        <sz val="9"/>
        <color theme="1"/>
        <rFont val="NSimSun"/>
        <family val="3"/>
        <charset val="134"/>
      </rPr>
      <t>≤</t>
    </r>
    <r>
      <rPr>
        <sz val="9"/>
        <color theme="1"/>
        <rFont val="Arial"/>
        <family val="2"/>
      </rPr>
      <t xml:space="preserve"> 3 GHz
±1.0 dB, 3 GHz &lt; f </t>
    </r>
    <r>
      <rPr>
        <sz val="9"/>
        <color theme="1"/>
        <rFont val="NSimSun"/>
        <family val="3"/>
        <charset val="134"/>
      </rPr>
      <t>≤</t>
    </r>
    <r>
      <rPr>
        <sz val="9"/>
        <color theme="1"/>
        <rFont val="Arial"/>
        <family val="2"/>
      </rPr>
      <t xml:space="preserve"> 4.2 GHz
±1.2 dB, 4.2 GHz &lt; f </t>
    </r>
    <r>
      <rPr>
        <sz val="9"/>
        <color theme="1"/>
        <rFont val="NSimSun"/>
        <family val="3"/>
        <charset val="134"/>
      </rPr>
      <t>≤</t>
    </r>
    <r>
      <rPr>
        <sz val="9"/>
        <color theme="1"/>
        <rFont val="Arial"/>
        <family val="2"/>
      </rPr>
      <t xml:space="preserve"> 6 GHz</t>
    </r>
    <phoneticPr fontId="1" type="noConversion"/>
  </si>
  <si>
    <r>
      <t xml:space="preserve">±0.7 dB, f </t>
    </r>
    <r>
      <rPr>
        <sz val="9"/>
        <color rgb="FF000000"/>
        <rFont val="NSimSun"/>
        <family val="3"/>
        <charset val="134"/>
      </rPr>
      <t>≤</t>
    </r>
    <r>
      <rPr>
        <sz val="9"/>
        <color rgb="FF000000"/>
        <rFont val="Arial"/>
        <family val="2"/>
      </rPr>
      <t xml:space="preserve"> 3.0GHz
±1.0 dB, 3.0GHz &lt; f </t>
    </r>
    <r>
      <rPr>
        <sz val="9"/>
        <color rgb="FF000000"/>
        <rFont val="NSimSun"/>
        <family val="3"/>
        <charset val="134"/>
      </rPr>
      <t>≤</t>
    </r>
    <r>
      <rPr>
        <sz val="9"/>
        <color rgb="FF000000"/>
        <rFont val="Arial"/>
        <family val="2"/>
      </rPr>
      <t xml:space="preserve"> 4.2GHz
±1.5 dB, 4.2GHz &lt; f </t>
    </r>
    <r>
      <rPr>
        <sz val="9"/>
        <color rgb="FF000000"/>
        <rFont val="NSimSun"/>
        <family val="3"/>
        <charset val="134"/>
      </rPr>
      <t>≤</t>
    </r>
    <r>
      <rPr>
        <sz val="9"/>
        <color rgb="FF000000"/>
        <rFont val="Arial"/>
        <family val="2"/>
      </rPr>
      <t xml:space="preserve"> 6GHz</t>
    </r>
    <phoneticPr fontId="1" type="noConversion"/>
  </si>
  <si>
    <t>7.3 Dynamic range</t>
  </si>
  <si>
    <t>±0.3 dB</t>
  </si>
  <si>
    <t>IAB DU only</t>
    <phoneticPr fontId="1" type="noConversion"/>
  </si>
  <si>
    <t xml:space="preserve">7.4.1 Adjacent channel selectivity </t>
  </si>
  <si>
    <r>
      <t xml:space="preserve">±1.4 dB, f </t>
    </r>
    <r>
      <rPr>
        <sz val="9"/>
        <color theme="1"/>
        <rFont val="NSimSun"/>
        <family val="3"/>
        <charset val="134"/>
      </rPr>
      <t>≤</t>
    </r>
    <r>
      <rPr>
        <sz val="9"/>
        <color theme="1"/>
        <rFont val="Arial"/>
        <family val="2"/>
      </rPr>
      <t xml:space="preserve"> 3 GHz
±1.8 dB, 3 GHz &lt; f </t>
    </r>
    <r>
      <rPr>
        <sz val="9"/>
        <color theme="1"/>
        <rFont val="NSimSun"/>
        <family val="3"/>
        <charset val="134"/>
      </rPr>
      <t>≤</t>
    </r>
    <r>
      <rPr>
        <sz val="9"/>
        <color theme="1"/>
        <rFont val="Arial"/>
        <family val="2"/>
      </rPr>
      <t xml:space="preserve"> 4.2 GHz
±2.1 dB, 4.2 GHz &lt; f </t>
    </r>
    <r>
      <rPr>
        <sz val="9"/>
        <color theme="1"/>
        <rFont val="NSimSun"/>
        <family val="3"/>
        <charset val="134"/>
      </rPr>
      <t>≤</t>
    </r>
    <r>
      <rPr>
        <sz val="9"/>
        <color theme="1"/>
        <rFont val="Arial"/>
        <family val="2"/>
      </rPr>
      <t xml:space="preserve"> 6 GHz (NOTE 2)</t>
    </r>
    <phoneticPr fontId="1" type="noConversion"/>
  </si>
  <si>
    <r>
      <t xml:space="preserve">ACS value
±1.6 dB, f </t>
    </r>
    <r>
      <rPr>
        <sz val="9"/>
        <color theme="1"/>
        <rFont val="宋体"/>
        <family val="2"/>
        <charset val="134"/>
      </rPr>
      <t>≤</t>
    </r>
    <r>
      <rPr>
        <sz val="9"/>
        <color theme="1"/>
        <rFont val="Arial"/>
        <family val="2"/>
      </rPr>
      <t xml:space="preserve"> 3.0GHz
±2.3 dB, 3.0GHz &lt; f </t>
    </r>
    <r>
      <rPr>
        <sz val="9"/>
        <color theme="1"/>
        <rFont val="宋体"/>
        <family val="2"/>
        <charset val="134"/>
      </rPr>
      <t>≤</t>
    </r>
    <r>
      <rPr>
        <sz val="9"/>
        <color theme="1"/>
        <rFont val="Arial"/>
        <family val="2"/>
      </rPr>
      <t xml:space="preserve"> 4.2GHz
±3.0 dB, 4.2GHz &lt; f </t>
    </r>
    <r>
      <rPr>
        <sz val="9"/>
        <color theme="1"/>
        <rFont val="宋体"/>
        <family val="2"/>
        <charset val="134"/>
      </rPr>
      <t>≤</t>
    </r>
    <r>
      <rPr>
        <sz val="9"/>
        <color theme="1"/>
        <rFont val="Arial"/>
        <family val="2"/>
      </rPr>
      <t xml:space="preserve"> 6.0GHz</t>
    </r>
    <phoneticPr fontId="1" type="noConversion"/>
  </si>
  <si>
    <t>7.4.2.4.2 In-band blocking (General blocking)</t>
  </si>
  <si>
    <r>
      <t xml:space="preserve">±1.6 dB, f </t>
    </r>
    <r>
      <rPr>
        <sz val="9"/>
        <color theme="1"/>
        <rFont val="NSimSun"/>
        <family val="3"/>
        <charset val="134"/>
      </rPr>
      <t>≤</t>
    </r>
    <r>
      <rPr>
        <sz val="9"/>
        <color theme="1"/>
        <rFont val="Arial"/>
        <family val="2"/>
      </rPr>
      <t xml:space="preserve"> 3 GHz
±2.0 dB, 3 GHz &lt; f </t>
    </r>
    <r>
      <rPr>
        <sz val="9"/>
        <color theme="1"/>
        <rFont val="NSimSun"/>
        <family val="3"/>
        <charset val="134"/>
      </rPr>
      <t>≤</t>
    </r>
    <r>
      <rPr>
        <sz val="9"/>
        <color theme="1"/>
        <rFont val="Arial"/>
        <family val="2"/>
      </rPr>
      <t xml:space="preserve"> 4.2 GHz
±2.2 dB, 4.2 GHz &lt; f </t>
    </r>
    <r>
      <rPr>
        <sz val="9"/>
        <color theme="1"/>
        <rFont val="NSimSun"/>
        <family val="3"/>
        <charset val="134"/>
      </rPr>
      <t>≤</t>
    </r>
    <r>
      <rPr>
        <sz val="9"/>
        <color theme="1"/>
        <rFont val="Arial"/>
        <family val="2"/>
      </rPr>
      <t xml:space="preserve"> 6 GHz (NOTE 2)</t>
    </r>
    <phoneticPr fontId="1" type="noConversion"/>
  </si>
  <si>
    <r>
      <t xml:space="preserve">Blocking
±1.6 dB, f </t>
    </r>
    <r>
      <rPr>
        <sz val="9"/>
        <color theme="1"/>
        <rFont val="宋体"/>
        <family val="2"/>
        <charset val="134"/>
      </rPr>
      <t>≤</t>
    </r>
    <r>
      <rPr>
        <sz val="9"/>
        <color theme="1"/>
        <rFont val="Arial"/>
        <family val="2"/>
      </rPr>
      <t xml:space="preserve"> 3.0GHz
±2.3 dB, 3.0GHz &lt; f </t>
    </r>
    <r>
      <rPr>
        <sz val="9"/>
        <color theme="1"/>
        <rFont val="宋体"/>
        <family val="2"/>
        <charset val="134"/>
      </rPr>
      <t>≤</t>
    </r>
    <r>
      <rPr>
        <sz val="9"/>
        <color theme="1"/>
        <rFont val="Arial"/>
        <family val="2"/>
      </rPr>
      <t xml:space="preserve"> 4.2GHz
±3.0 dB, 4.2GHz &lt; f </t>
    </r>
    <r>
      <rPr>
        <sz val="9"/>
        <color theme="1"/>
        <rFont val="宋体"/>
        <family val="2"/>
        <charset val="134"/>
      </rPr>
      <t>≤</t>
    </r>
    <r>
      <rPr>
        <sz val="9"/>
        <color theme="1"/>
        <rFont val="Arial"/>
        <family val="2"/>
      </rPr>
      <t xml:space="preserve"> 6.0GHz
</t>
    </r>
    <phoneticPr fontId="1" type="noConversion"/>
  </si>
  <si>
    <t>7.4.2.4.3 In-band blocking
(Narrow band blocking)</t>
    <phoneticPr fontId="1" type="noConversion"/>
  </si>
  <si>
    <r>
      <t xml:space="preserve">± 2.0dB, f </t>
    </r>
    <r>
      <rPr>
        <sz val="9"/>
        <color theme="1"/>
        <rFont val="NSimSun"/>
        <family val="3"/>
        <charset val="134"/>
      </rPr>
      <t>≤</t>
    </r>
    <r>
      <rPr>
        <sz val="9"/>
        <color theme="1"/>
        <rFont val="Arial"/>
        <family val="2"/>
      </rPr>
      <t xml:space="preserve"> 3.0GHz
± 2.4dB, 3.0GHz &lt; f </t>
    </r>
    <r>
      <rPr>
        <sz val="9"/>
        <color theme="1"/>
        <rFont val="NSimSun"/>
        <family val="3"/>
        <charset val="134"/>
      </rPr>
      <t>≤</t>
    </r>
    <r>
      <rPr>
        <sz val="9"/>
        <color theme="1"/>
        <rFont val="Arial"/>
        <family val="2"/>
      </rPr>
      <t xml:space="preserve"> 4.2GHz
± 3.1dB, 4.2GHz &lt; f </t>
    </r>
    <r>
      <rPr>
        <sz val="9"/>
        <color theme="1"/>
        <rFont val="NSimSun"/>
        <family val="3"/>
        <charset val="134"/>
      </rPr>
      <t>≤</t>
    </r>
    <r>
      <rPr>
        <sz val="9"/>
        <color theme="1"/>
        <rFont val="Arial"/>
        <family val="2"/>
      </rPr>
      <t xml:space="preserve"> 6.0GHz</t>
    </r>
    <phoneticPr fontId="1" type="noConversion"/>
  </si>
  <si>
    <t>7.5.5.1 Out-of-band blocking (General requirements)</t>
  </si>
  <si>
    <r>
      <t xml:space="preserve">fwanted </t>
    </r>
    <r>
      <rPr>
        <sz val="9"/>
        <color theme="1"/>
        <rFont val="NSimSun"/>
        <family val="3"/>
        <charset val="134"/>
      </rPr>
      <t>≤</t>
    </r>
    <r>
      <rPr>
        <sz val="9"/>
        <color theme="1"/>
        <rFont val="Arial"/>
        <family val="2"/>
      </rPr>
      <t xml:space="preserve"> 3GHz
1MHz &lt; finterferer </t>
    </r>
    <r>
      <rPr>
        <sz val="9"/>
        <color theme="1"/>
        <rFont val="NSimSun"/>
        <family val="3"/>
        <charset val="134"/>
      </rPr>
      <t>≤</t>
    </r>
    <r>
      <rPr>
        <sz val="9"/>
        <color theme="1"/>
        <rFont val="Arial"/>
        <family val="2"/>
      </rPr>
      <t xml:space="preserve"> 3 GHz: ±1.3 dB
3.0GHz &lt; finterferer </t>
    </r>
    <r>
      <rPr>
        <sz val="9"/>
        <color theme="1"/>
        <rFont val="NSimSun"/>
        <family val="3"/>
        <charset val="134"/>
      </rPr>
      <t>≤</t>
    </r>
    <r>
      <rPr>
        <sz val="9"/>
        <color theme="1"/>
        <rFont val="Arial"/>
        <family val="2"/>
      </rPr>
      <t xml:space="preserve"> 4.2 GHz: ±1.5 dB
4.2GHz &lt; finterferer </t>
    </r>
    <r>
      <rPr>
        <sz val="9"/>
        <color theme="1"/>
        <rFont val="NSimSun"/>
        <family val="3"/>
        <charset val="134"/>
      </rPr>
      <t>≤</t>
    </r>
    <r>
      <rPr>
        <sz val="9"/>
        <color theme="1"/>
        <rFont val="Arial"/>
        <family val="2"/>
      </rPr>
      <t xml:space="preserve"> 12.75 GHz: ±3.2 dB
3GHz &lt; fwanted </t>
    </r>
    <r>
      <rPr>
        <sz val="9"/>
        <color theme="1"/>
        <rFont val="NSimSun"/>
        <family val="3"/>
        <charset val="134"/>
      </rPr>
      <t>≤</t>
    </r>
    <r>
      <rPr>
        <sz val="9"/>
        <color theme="1"/>
        <rFont val="Arial"/>
        <family val="2"/>
      </rPr>
      <t xml:space="preserve"> 4.2GHz:
1MHz &lt; finterferer </t>
    </r>
    <r>
      <rPr>
        <sz val="9"/>
        <color theme="1"/>
        <rFont val="NSimSun"/>
        <family val="3"/>
        <charset val="134"/>
      </rPr>
      <t>≤</t>
    </r>
    <r>
      <rPr>
        <sz val="9"/>
        <color theme="1"/>
        <rFont val="Arial"/>
        <family val="2"/>
      </rPr>
      <t xml:space="preserve"> 3 GHz: ±1.5 dB
3.0GHz &lt; finterferer </t>
    </r>
    <r>
      <rPr>
        <sz val="9"/>
        <color theme="1"/>
        <rFont val="NSimSun"/>
        <family val="3"/>
        <charset val="134"/>
      </rPr>
      <t>≤</t>
    </r>
    <r>
      <rPr>
        <sz val="9"/>
        <color theme="1"/>
        <rFont val="Arial"/>
        <family val="2"/>
      </rPr>
      <t xml:space="preserve"> 4.2 GHz: ±1.7 dB
4.2GHz &lt; finterferer </t>
    </r>
    <r>
      <rPr>
        <sz val="9"/>
        <color theme="1"/>
        <rFont val="NSimSun"/>
        <family val="3"/>
        <charset val="134"/>
      </rPr>
      <t>≤</t>
    </r>
    <r>
      <rPr>
        <sz val="9"/>
        <color theme="1"/>
        <rFont val="Arial"/>
        <family val="2"/>
      </rPr>
      <t xml:space="preserve"> 12.75 GHz: ±3.3 dB
4.2GHz &lt; fwanted </t>
    </r>
    <r>
      <rPr>
        <sz val="9"/>
        <color theme="1"/>
        <rFont val="NSimSun"/>
        <family val="3"/>
        <charset val="134"/>
      </rPr>
      <t>≤</t>
    </r>
    <r>
      <rPr>
        <sz val="9"/>
        <color theme="1"/>
        <rFont val="Arial"/>
        <family val="2"/>
      </rPr>
      <t xml:space="preserve"> 6.0GHz:
1MHz &lt; finterferer </t>
    </r>
    <r>
      <rPr>
        <sz val="9"/>
        <color theme="1"/>
        <rFont val="NSimSun"/>
        <family val="3"/>
        <charset val="134"/>
      </rPr>
      <t>≤</t>
    </r>
    <r>
      <rPr>
        <sz val="9"/>
        <color theme="1"/>
        <rFont val="Arial"/>
        <family val="2"/>
      </rPr>
      <t xml:space="preserve"> 3 GHz: ±1.7 dB
3.0GHz &lt; finterferer </t>
    </r>
    <r>
      <rPr>
        <sz val="9"/>
        <color theme="1"/>
        <rFont val="NSimSun"/>
        <family val="3"/>
        <charset val="134"/>
      </rPr>
      <t>≤</t>
    </r>
    <r>
      <rPr>
        <sz val="9"/>
        <color theme="1"/>
        <rFont val="Arial"/>
        <family val="2"/>
      </rPr>
      <t xml:space="preserve"> 4.2 GHz: ±1.8 dB
4.2GHz &lt; finterferer </t>
    </r>
    <r>
      <rPr>
        <sz val="9"/>
        <color theme="1"/>
        <rFont val="NSimSun"/>
        <family val="3"/>
        <charset val="134"/>
      </rPr>
      <t>≤</t>
    </r>
    <r>
      <rPr>
        <sz val="9"/>
        <color theme="1"/>
        <rFont val="Arial"/>
        <family val="2"/>
      </rPr>
      <t xml:space="preserve"> 12.75 GHz: ±3.3 dB
</t>
    </r>
    <phoneticPr fontId="1" type="noConversion"/>
  </si>
  <si>
    <r>
      <t xml:space="preserve">Wanted signal, f </t>
    </r>
    <r>
      <rPr>
        <sz val="9"/>
        <color theme="1"/>
        <rFont val="NSimSun"/>
        <family val="3"/>
        <charset val="134"/>
      </rPr>
      <t>≤</t>
    </r>
    <r>
      <rPr>
        <sz val="9"/>
        <color theme="1"/>
        <rFont val="Arial"/>
        <family val="2"/>
      </rPr>
      <t xml:space="preserve"> 3.0GHz
±2.0 dB, Blocking, 1MHz &lt; finterferer </t>
    </r>
    <r>
      <rPr>
        <sz val="9"/>
        <color theme="1"/>
        <rFont val="NSimSun"/>
        <family val="3"/>
        <charset val="134"/>
      </rPr>
      <t>≤</t>
    </r>
    <r>
      <rPr>
        <sz val="9"/>
        <color theme="1"/>
        <rFont val="Arial"/>
        <family val="2"/>
      </rPr>
      <t xml:space="preserve"> 3GHz
±3.9 dB, Blocking, 3GHz &lt; finterferer </t>
    </r>
    <r>
      <rPr>
        <sz val="9"/>
        <color theme="1"/>
        <rFont val="NSimSun"/>
        <family val="3"/>
        <charset val="134"/>
      </rPr>
      <t>≤</t>
    </r>
    <r>
      <rPr>
        <sz val="9"/>
        <color theme="1"/>
        <rFont val="Arial"/>
        <family val="2"/>
      </rPr>
      <t xml:space="preserve"> 12.75GHz
Wanted signal, 3.0GHz &lt; f </t>
    </r>
    <r>
      <rPr>
        <sz val="9"/>
        <color theme="1"/>
        <rFont val="NSimSun"/>
        <family val="3"/>
        <charset val="134"/>
      </rPr>
      <t>≤</t>
    </r>
    <r>
      <rPr>
        <sz val="9"/>
        <color theme="1"/>
        <rFont val="Arial"/>
        <family val="2"/>
      </rPr>
      <t xml:space="preserve"> 4.2GHz
±2.2 dB, Blocking, 1MHz &lt; finterferer </t>
    </r>
    <r>
      <rPr>
        <sz val="9"/>
        <color theme="1"/>
        <rFont val="NSimSun"/>
        <family val="3"/>
        <charset val="134"/>
      </rPr>
      <t>≤</t>
    </r>
    <r>
      <rPr>
        <sz val="9"/>
        <color theme="1"/>
        <rFont val="Arial"/>
        <family val="2"/>
      </rPr>
      <t xml:space="preserve"> 3GHz
±4.0 dB, Blocking, 3GHz &lt; finterferer </t>
    </r>
    <r>
      <rPr>
        <sz val="9"/>
        <color theme="1"/>
        <rFont val="NSimSun"/>
        <family val="3"/>
        <charset val="134"/>
      </rPr>
      <t>≤</t>
    </r>
    <r>
      <rPr>
        <sz val="9"/>
        <color theme="1"/>
        <rFont val="Arial"/>
        <family val="2"/>
      </rPr>
      <t xml:space="preserve"> 12.75GHz
Wanted signal, 4.2GHz &lt; f </t>
    </r>
    <r>
      <rPr>
        <sz val="9"/>
        <color theme="1"/>
        <rFont val="NSimSun"/>
        <family val="3"/>
        <charset val="134"/>
      </rPr>
      <t>≤</t>
    </r>
    <r>
      <rPr>
        <sz val="9"/>
        <color theme="1"/>
        <rFont val="Arial"/>
        <family val="2"/>
      </rPr>
      <t xml:space="preserve"> 6GHz
±2.6 dB, Blocking, 1MHz &lt; finterferer </t>
    </r>
    <r>
      <rPr>
        <sz val="9"/>
        <color theme="1"/>
        <rFont val="NSimSun"/>
        <family val="3"/>
        <charset val="134"/>
      </rPr>
      <t>≤</t>
    </r>
    <r>
      <rPr>
        <sz val="9"/>
        <color theme="1"/>
        <rFont val="Arial"/>
        <family val="2"/>
      </rPr>
      <t xml:space="preserve"> 3GHz
±4.2 dB, Blocking, 3GHz &lt; finterferer </t>
    </r>
    <r>
      <rPr>
        <sz val="9"/>
        <color theme="1"/>
        <rFont val="NSimSun"/>
        <family val="3"/>
        <charset val="134"/>
      </rPr>
      <t>≤</t>
    </r>
    <r>
      <rPr>
        <sz val="9"/>
        <color theme="1"/>
        <rFont val="Arial"/>
        <family val="2"/>
      </rPr>
      <t xml:space="preserve"> 12.75GHz</t>
    </r>
    <phoneticPr fontId="1" type="noConversion"/>
  </si>
  <si>
    <t>7.5.5.2 Out-of-band blocking (Co-location requirements)</t>
  </si>
  <si>
    <r>
      <t xml:space="preserve">Co-location blocking, using CW interferer:
±2.5 dB, f </t>
    </r>
    <r>
      <rPr>
        <u/>
        <sz val="9"/>
        <color theme="1"/>
        <rFont val="NSimSun"/>
        <family val="3"/>
        <charset val="134"/>
      </rPr>
      <t>≤</t>
    </r>
    <r>
      <rPr>
        <u/>
        <sz val="9"/>
        <color theme="1"/>
        <rFont val="Arial"/>
        <family val="2"/>
      </rPr>
      <t xml:space="preserve"> 3.0 GHz
±2.6 dB, 3.0 GHz &lt; f </t>
    </r>
    <r>
      <rPr>
        <u/>
        <sz val="9"/>
        <color theme="1"/>
        <rFont val="NSimSun"/>
        <family val="3"/>
        <charset val="134"/>
      </rPr>
      <t>≤</t>
    </r>
    <r>
      <rPr>
        <u/>
        <sz val="9"/>
        <color theme="1"/>
        <rFont val="Arial"/>
        <family val="2"/>
      </rPr>
      <t xml:space="preserve"> 4.2 GHz
±2.7 dB, 4.2 GHz &lt; f </t>
    </r>
    <r>
      <rPr>
        <u/>
        <sz val="9"/>
        <color theme="1"/>
        <rFont val="NSimSun"/>
        <family val="3"/>
        <charset val="134"/>
      </rPr>
      <t>≤</t>
    </r>
    <r>
      <rPr>
        <u/>
        <sz val="9"/>
        <color theme="1"/>
        <rFont val="Arial"/>
        <family val="2"/>
      </rPr>
      <t xml:space="preserve"> 6.0 GHz
</t>
    </r>
    <phoneticPr fontId="1" type="noConversion"/>
  </si>
  <si>
    <t>7.6 Receiver spurious emissions</t>
    <phoneticPr fontId="1" type="noConversion"/>
  </si>
  <si>
    <r>
      <t xml:space="preserve">30 MHz </t>
    </r>
    <r>
      <rPr>
        <sz val="9"/>
        <color theme="1"/>
        <rFont val="NSimSun"/>
        <family val="3"/>
        <charset val="134"/>
      </rPr>
      <t>≤</t>
    </r>
    <r>
      <rPr>
        <sz val="9"/>
        <color theme="1"/>
        <rFont val="Arial"/>
        <family val="2"/>
      </rPr>
      <t xml:space="preserve"> f </t>
    </r>
    <r>
      <rPr>
        <sz val="9"/>
        <color theme="1"/>
        <rFont val="NSimSun"/>
        <family val="3"/>
        <charset val="134"/>
      </rPr>
      <t>≤</t>
    </r>
    <r>
      <rPr>
        <sz val="9"/>
        <color theme="1"/>
        <rFont val="Arial"/>
        <family val="2"/>
      </rPr>
      <t xml:space="preserve"> 4 GHz: ±2.0 dB
4 GHz &lt; f </t>
    </r>
    <r>
      <rPr>
        <sz val="9"/>
        <color theme="1"/>
        <rFont val="NSimSun"/>
        <family val="3"/>
        <charset val="134"/>
      </rPr>
      <t>≤</t>
    </r>
    <r>
      <rPr>
        <sz val="9"/>
        <color theme="1"/>
        <rFont val="Arial"/>
        <family val="2"/>
      </rPr>
      <t xml:space="preserve"> 19 GHz: ±4.0 dB
19 GHz &lt; f </t>
    </r>
    <r>
      <rPr>
        <sz val="9"/>
        <color theme="1"/>
        <rFont val="NSimSun"/>
        <family val="3"/>
        <charset val="134"/>
      </rPr>
      <t>≤</t>
    </r>
    <r>
      <rPr>
        <sz val="9"/>
        <color theme="1"/>
        <rFont val="Arial"/>
        <family val="2"/>
      </rPr>
      <t xml:space="preserve"> 26 GHz: ±4.5 dB</t>
    </r>
    <phoneticPr fontId="1" type="noConversion"/>
  </si>
  <si>
    <r>
      <t xml:space="preserve">±2.0 dB, 9kHz &lt; f </t>
    </r>
    <r>
      <rPr>
        <sz val="9"/>
        <color theme="1"/>
        <rFont val="NSimSun"/>
        <family val="3"/>
        <charset val="134"/>
      </rPr>
      <t>≤</t>
    </r>
    <r>
      <rPr>
        <sz val="9"/>
        <color theme="1"/>
        <rFont val="Arial"/>
        <family val="2"/>
      </rPr>
      <t xml:space="preserve"> 3GHz
±2.5 dB, 3GHz &lt; f </t>
    </r>
    <r>
      <rPr>
        <sz val="9"/>
        <color theme="1"/>
        <rFont val="NSimSun"/>
        <family val="3"/>
        <charset val="134"/>
      </rPr>
      <t>≤</t>
    </r>
    <r>
      <rPr>
        <sz val="9"/>
        <color theme="1"/>
        <rFont val="Arial"/>
        <family val="2"/>
      </rPr>
      <t xml:space="preserve"> 4GHz
±4.0 dB, 4GHz &lt; f </t>
    </r>
    <r>
      <rPr>
        <sz val="9"/>
        <color theme="1"/>
        <rFont val="NSimSun"/>
        <family val="3"/>
        <charset val="134"/>
      </rPr>
      <t>≤</t>
    </r>
    <r>
      <rPr>
        <sz val="9"/>
        <color theme="1"/>
        <rFont val="Arial"/>
        <family val="2"/>
      </rPr>
      <t xml:space="preserve"> 19GHz
±6.0 dB, 19GHz &lt; f </t>
    </r>
    <r>
      <rPr>
        <sz val="9"/>
        <color theme="1"/>
        <rFont val="NSimSun"/>
        <family val="3"/>
        <charset val="134"/>
      </rPr>
      <t>≤</t>
    </r>
    <r>
      <rPr>
        <sz val="9"/>
        <color theme="1"/>
        <rFont val="Arial"/>
        <family val="2"/>
      </rPr>
      <t xml:space="preserve"> 26GHz
</t>
    </r>
    <phoneticPr fontId="1" type="noConversion"/>
  </si>
  <si>
    <t>Same situation as Tx - use same solution - i.e. use BS MU values.</t>
    <phoneticPr fontId="1" type="noConversion"/>
  </si>
  <si>
    <t xml:space="preserve">7.7 Receiver intermodulation </t>
    <phoneticPr fontId="1" type="noConversion"/>
  </si>
  <si>
    <r>
      <t xml:space="preserve">±1.8 dB, f </t>
    </r>
    <r>
      <rPr>
        <sz val="9"/>
        <color theme="1"/>
        <rFont val="NSimSun"/>
        <family val="3"/>
        <charset val="134"/>
      </rPr>
      <t>≤</t>
    </r>
    <r>
      <rPr>
        <sz val="9"/>
        <color theme="1"/>
        <rFont val="Arial"/>
        <family val="2"/>
      </rPr>
      <t xml:space="preserve"> 3.0 GHz
±2.4 dB, 3.0 GHz &lt; f </t>
    </r>
    <r>
      <rPr>
        <sz val="9"/>
        <color theme="1"/>
        <rFont val="NSimSun"/>
        <family val="3"/>
        <charset val="134"/>
      </rPr>
      <t>≤</t>
    </r>
    <r>
      <rPr>
        <sz val="9"/>
        <color theme="1"/>
        <rFont val="Arial"/>
        <family val="2"/>
      </rPr>
      <t xml:space="preserve"> 4.2 GHz
±3.0 dB, 4.2 GHz &lt; f </t>
    </r>
    <r>
      <rPr>
        <sz val="9"/>
        <color theme="1"/>
        <rFont val="NSimSun"/>
        <family val="3"/>
        <charset val="134"/>
      </rPr>
      <t>≤</t>
    </r>
    <r>
      <rPr>
        <sz val="9"/>
        <color theme="1"/>
        <rFont val="Arial"/>
        <family val="2"/>
      </rPr>
      <t xml:space="preserve"> 6.0 GHz (NOTE 2)
</t>
    </r>
    <phoneticPr fontId="1" type="noConversion"/>
  </si>
  <si>
    <r>
      <t xml:space="preserve">± 2.3dB, f </t>
    </r>
    <r>
      <rPr>
        <sz val="9"/>
        <color theme="1"/>
        <rFont val="NSimSun"/>
        <family val="3"/>
        <charset val="134"/>
      </rPr>
      <t>≤</t>
    </r>
    <r>
      <rPr>
        <sz val="9"/>
        <color theme="1"/>
        <rFont val="Arial"/>
        <family val="2"/>
      </rPr>
      <t xml:space="preserve"> 3.0GHz
± 3.1dB, 3.0GHz &lt; f </t>
    </r>
    <r>
      <rPr>
        <sz val="9"/>
        <color theme="1"/>
        <rFont val="NSimSun"/>
        <family val="3"/>
        <charset val="134"/>
      </rPr>
      <t>≤</t>
    </r>
    <r>
      <rPr>
        <sz val="9"/>
        <color theme="1"/>
        <rFont val="Arial"/>
        <family val="2"/>
      </rPr>
      <t xml:space="preserve"> 4.2GHz
± 4.3dB, 4.2GHz &lt; f </t>
    </r>
    <r>
      <rPr>
        <sz val="9"/>
        <color theme="1"/>
        <rFont val="NSimSun"/>
        <family val="3"/>
        <charset val="134"/>
      </rPr>
      <t>≤</t>
    </r>
    <r>
      <rPr>
        <sz val="9"/>
        <color theme="1"/>
        <rFont val="Arial"/>
        <family val="2"/>
      </rPr>
      <t xml:space="preserve"> 6.0GHz
</t>
    </r>
    <phoneticPr fontId="1" type="noConversion"/>
  </si>
  <si>
    <t>7.8 In-channel selectivity</t>
  </si>
  <si>
    <r>
      <t xml:space="preserve">±1.4 dB, f </t>
    </r>
    <r>
      <rPr>
        <sz val="9"/>
        <color theme="1"/>
        <rFont val="NSimSun"/>
        <family val="3"/>
        <charset val="134"/>
      </rPr>
      <t>≤</t>
    </r>
    <r>
      <rPr>
        <sz val="9"/>
        <color theme="1"/>
        <rFont val="Arial"/>
        <family val="2"/>
      </rPr>
      <t xml:space="preserve"> 3 GHz
±1.8 dB, 3 GHz &lt; f </t>
    </r>
    <r>
      <rPr>
        <sz val="9"/>
        <color theme="1"/>
        <rFont val="NSimSun"/>
        <family val="3"/>
        <charset val="134"/>
      </rPr>
      <t>≤</t>
    </r>
    <r>
      <rPr>
        <sz val="9"/>
        <color theme="1"/>
        <rFont val="Arial"/>
        <family val="2"/>
      </rPr>
      <t xml:space="preserve"> 4.2 GHz
±2.1 dB, 4.2 GHz &lt; f </t>
    </r>
    <r>
      <rPr>
        <sz val="9"/>
        <color theme="1"/>
        <rFont val="NSimSun"/>
        <family val="3"/>
        <charset val="134"/>
      </rPr>
      <t>≤</t>
    </r>
    <r>
      <rPr>
        <sz val="9"/>
        <color theme="1"/>
        <rFont val="Arial"/>
        <family val="2"/>
      </rPr>
      <t xml:space="preserve"> 6 GHz (NOTE 2)
</t>
    </r>
    <phoneticPr fontId="1" type="noConversion"/>
  </si>
  <si>
    <t>No IAB-MT requirement.</t>
    <phoneticPr fontId="1" type="noConversion"/>
  </si>
  <si>
    <t>UE is slightly worse from 4.2 to 6GHz, so not modulation issue? Just RF freq, so BS should be ok.</t>
  </si>
  <si>
    <t xml:space="preserve">BS number for NR are larger than for ACS and NB blocking, for other RATs these are all the same? Not sure why NR has greater MU for in-band general blocking?
UE numbers are same as for ACS
As requirement for IAB-MT is very similar to BS it seems sensible to use the BS value for both, below 4.2GHz the MU values are very similar (UE MU values generally display a much greater delta between 4.2 to 6GHz than the BS) 
(double check why BS numbers are not same as ACS?)
</t>
  </si>
  <si>
    <t>BS number are same as for ACS.
UE numbers are much greater than for ACS
IAB-MT requirement is very similar to IAB-DU requirement- as such makes sense to use the same values as the BS/IAB-DU</t>
  </si>
  <si>
    <t>Once again the UE MU values are higher,  the broad band noise contribution is documented and is higher for the UE (0.8dB as opposed to 0.1dB) which accounts for the increase.
Broadband noise contribution is from the signal generator providing the interferer, so either a better sig gen or a filter is assumed in the case of the BS.
As requirements are similar and same test set up can be used for the interferer in both cases the BS values would seem appropriate.</t>
  </si>
  <si>
    <t>There is not co-location blocking requirement for UE , this is based on the BS requirement so use same MU</t>
  </si>
  <si>
    <t>BS values are tighter than the UE values
I cant make sense of the UE values as if wanted and interferer accuracy levels from 6.2.1 are used then the ACLR effect varies with frequency? This seems different from BS where its same for all frequencies.
However as the UE test has REFSENS+14dB wanted and REFSENSE+45.5 interferer if the UE has the same ACLR performance the impact will be less than for the BS. As such the tighter BS levels should be achievable.</t>
    <phoneticPr fontId="1" type="noConversion"/>
  </si>
  <si>
    <t>Agreed</t>
    <phoneticPr fontId="1" type="noConversion"/>
  </si>
  <si>
    <t xml:space="preserve">UE values are larger than the BS values.
IAB-MT requirement references BS specification, UE requirement has slightly larger interferers (-46dBm compared to -52dBm)
As requirement is based on BS it is reasonable to use the BS MU.
</t>
    <phoneticPr fontId="1" type="noConversion"/>
  </si>
  <si>
    <t>9.2 Radiated transmit power</t>
    <phoneticPr fontId="1" type="noConversion"/>
  </si>
  <si>
    <r>
      <t xml:space="preserve">Normal condition:
±1.1 dB, f </t>
    </r>
    <r>
      <rPr>
        <sz val="9"/>
        <color rgb="FF000000"/>
        <rFont val="NSimSun"/>
        <family val="3"/>
        <charset val="134"/>
      </rPr>
      <t>≤</t>
    </r>
    <r>
      <rPr>
        <sz val="9"/>
        <color rgb="FF000000"/>
        <rFont val="Arial"/>
        <family val="2"/>
      </rPr>
      <t xml:space="preserve"> 3 GHz
±1.3 dB, 3 GHz &lt; f </t>
    </r>
    <r>
      <rPr>
        <sz val="9"/>
        <color rgb="FF000000"/>
        <rFont val="NSimSun"/>
        <family val="3"/>
        <charset val="134"/>
      </rPr>
      <t>≤</t>
    </r>
    <r>
      <rPr>
        <sz val="9"/>
        <color rgb="FF000000"/>
        <rFont val="Arial"/>
        <family val="2"/>
      </rPr>
      <t xml:space="preserve"> 6 GHz
Extreme condition:
±2.5 dB, f </t>
    </r>
    <r>
      <rPr>
        <sz val="9"/>
        <color rgb="FF000000"/>
        <rFont val="NSimSun"/>
        <family val="3"/>
        <charset val="134"/>
      </rPr>
      <t>≤</t>
    </r>
    <r>
      <rPr>
        <sz val="9"/>
        <color rgb="FF000000"/>
        <rFont val="Arial"/>
        <family val="2"/>
      </rPr>
      <t xml:space="preserve"> 3 GHz
±2.6 dB, 3 GHz &lt; f </t>
    </r>
    <r>
      <rPr>
        <sz val="9"/>
        <color rgb="FF000000"/>
        <rFont val="NSimSun"/>
        <family val="3"/>
        <charset val="134"/>
      </rPr>
      <t>≤</t>
    </r>
    <r>
      <rPr>
        <sz val="9"/>
        <color rgb="FF000000"/>
        <rFont val="Arial"/>
        <family val="2"/>
      </rPr>
      <t xml:space="preserve"> 6 GHz</t>
    </r>
    <phoneticPr fontId="1" type="noConversion"/>
  </si>
  <si>
    <t>9.3 IAB output power</t>
    <phoneticPr fontId="1" type="noConversion"/>
  </si>
  <si>
    <r>
      <t xml:space="preserve">±1.4 dB, f </t>
    </r>
    <r>
      <rPr>
        <sz val="9"/>
        <color rgb="FF000000"/>
        <rFont val="NSimSun"/>
        <family val="3"/>
        <charset val="134"/>
      </rPr>
      <t>≤</t>
    </r>
    <r>
      <rPr>
        <sz val="9"/>
        <color rgb="FF000000"/>
        <rFont val="Arial"/>
        <family val="2"/>
      </rPr>
      <t xml:space="preserve"> 3.0 GHz
±1.5 dB, 3.0 GHz &lt; f </t>
    </r>
    <r>
      <rPr>
        <sz val="9"/>
        <color rgb="FF000000"/>
        <rFont val="NSimSun"/>
        <family val="3"/>
        <charset val="134"/>
      </rPr>
      <t>≤</t>
    </r>
    <r>
      <rPr>
        <sz val="9"/>
        <color rgb="FF000000"/>
        <rFont val="Arial"/>
        <family val="2"/>
      </rPr>
      <t xml:space="preserve"> 4.2 GHz
±1.5 dB, 4.2 GHz &lt; f </t>
    </r>
    <r>
      <rPr>
        <sz val="9"/>
        <color rgb="FF000000"/>
        <rFont val="NSimSun"/>
        <family val="3"/>
        <charset val="134"/>
      </rPr>
      <t>≤</t>
    </r>
    <r>
      <rPr>
        <sz val="9"/>
        <color rgb="FF000000"/>
        <rFont val="Arial"/>
        <family val="2"/>
      </rPr>
      <t xml:space="preserve"> 6.0 GHz</t>
    </r>
    <phoneticPr fontId="1" type="noConversion"/>
  </si>
  <si>
    <t>9.4.1 IAB-DU OTA Output Power Dynamics</t>
    <phoneticPr fontId="1" type="noConversion"/>
  </si>
  <si>
    <t>±0.4 dB</t>
  </si>
  <si>
    <t>9.4.2 IAB-MT OTA Output Power Dynamics</t>
    <phoneticPr fontId="1" type="noConversion"/>
  </si>
  <si>
    <t xml:space="preserve">9.4.2.1 OTA total power dynamic range </t>
    <phoneticPr fontId="1" type="noConversion"/>
  </si>
  <si>
    <t>9.4.3 Power control</t>
    <phoneticPr fontId="1" type="noConversion"/>
  </si>
  <si>
    <t>9.4.3.1.1 Relative EIRP tolerance for local area IAB-MT type 1-O</t>
    <phoneticPr fontId="1" type="noConversion"/>
  </si>
  <si>
    <t>9.4.3.1.2 Aggregate EIRP tolerance for local area IAB-MT type 1-O</t>
    <phoneticPr fontId="1" type="noConversion"/>
  </si>
  <si>
    <t>9.5.2 OTA transmitter OFF power</t>
    <phoneticPr fontId="1" type="noConversion"/>
  </si>
  <si>
    <r>
      <t xml:space="preserve">±3.4 dB, f </t>
    </r>
    <r>
      <rPr>
        <sz val="9"/>
        <color rgb="FF000000"/>
        <rFont val="NSimSun"/>
        <family val="3"/>
        <charset val="134"/>
      </rPr>
      <t>≤</t>
    </r>
    <r>
      <rPr>
        <sz val="9"/>
        <color rgb="FF000000"/>
        <rFont val="Arial"/>
        <family val="2"/>
      </rPr>
      <t xml:space="preserve"> 3.0 GHz
±3.6 dB, 3.0 GHz &lt; f </t>
    </r>
    <r>
      <rPr>
        <sz val="9"/>
        <color rgb="FF000000"/>
        <rFont val="NSimSun"/>
        <family val="3"/>
        <charset val="134"/>
      </rPr>
      <t>≤</t>
    </r>
    <r>
      <rPr>
        <sz val="9"/>
        <color rgb="FF000000"/>
        <rFont val="Arial"/>
        <family val="2"/>
      </rPr>
      <t xml:space="preserve"> 6 GHz</t>
    </r>
    <phoneticPr fontId="1" type="noConversion"/>
  </si>
  <si>
    <t>9.5.3 OTA transmitter transient period</t>
    <phoneticPr fontId="1" type="noConversion"/>
  </si>
  <si>
    <t>9.6.2 OTA modulation quality</t>
    <phoneticPr fontId="1" type="noConversion"/>
  </si>
  <si>
    <r>
      <t>±</t>
    </r>
    <r>
      <rPr>
        <sz val="9"/>
        <color rgb="FF000000"/>
        <rFont val="Arial"/>
        <family val="2"/>
      </rPr>
      <t>1 %</t>
    </r>
  </si>
  <si>
    <t>9.6.3 OTA time alignment error</t>
    <phoneticPr fontId="1" type="noConversion"/>
  </si>
  <si>
    <r>
      <t>±</t>
    </r>
    <r>
      <rPr>
        <sz val="9"/>
        <color rgb="FF000000"/>
        <rFont val="Arial"/>
        <family val="2"/>
      </rPr>
      <t>25 ns</t>
    </r>
  </si>
  <si>
    <t>9.7.2 OTA occupied bandwidth</t>
    <phoneticPr fontId="1" type="noConversion"/>
  </si>
  <si>
    <r>
      <t>±100 kHz, BW</t>
    </r>
    <r>
      <rPr>
        <vertAlign val="subscript"/>
        <sz val="10"/>
        <color rgb="FF000000"/>
        <rFont val="Times New Roman"/>
        <family val="1"/>
      </rPr>
      <t xml:space="preserve">Channel </t>
    </r>
    <r>
      <rPr>
        <sz val="10"/>
        <color rgb="FF000000"/>
        <rFont val="Times New Roman"/>
        <family val="1"/>
      </rPr>
      <t xml:space="preserve">5 MHz, 10 MHz
±300 kHz, BWChannel 15 MHz, 20 MHz, 25 MHz, 30 MHz, 40 MHz, 50 MHz
±600 kHz, BWChannel 60 MHz, 70 MHz, 80 MHz, 90 MHz, 100 MHz </t>
    </r>
    <phoneticPr fontId="1" type="noConversion"/>
  </si>
  <si>
    <t>9.7.3 OTA ACLR/CACLR</t>
    <phoneticPr fontId="1" type="noConversion"/>
  </si>
  <si>
    <r>
      <t xml:space="preserve">f </t>
    </r>
    <r>
      <rPr>
        <sz val="9"/>
        <color rgb="FF000000"/>
        <rFont val="NSimSun"/>
        <family val="3"/>
        <charset val="134"/>
      </rPr>
      <t>≤</t>
    </r>
    <r>
      <rPr>
        <sz val="9"/>
        <color rgb="FF000000"/>
        <rFont val="Arial"/>
        <family val="2"/>
      </rPr>
      <t xml:space="preserve"> 3.0 GHz
±1 dB, BW </t>
    </r>
    <r>
      <rPr>
        <sz val="9"/>
        <color rgb="FF000000"/>
        <rFont val="NSimSun"/>
        <family val="3"/>
        <charset val="134"/>
      </rPr>
      <t>≤</t>
    </r>
    <r>
      <rPr>
        <sz val="9"/>
        <color rgb="FF000000"/>
        <rFont val="Arial"/>
        <family val="2"/>
      </rPr>
      <t xml:space="preserve"> 20MHz
±1 dB, BW &gt; 20MHz
3.0 GHz &lt; f </t>
    </r>
    <r>
      <rPr>
        <sz val="9"/>
        <color rgb="FF000000"/>
        <rFont val="NSimSun"/>
        <family val="3"/>
        <charset val="134"/>
      </rPr>
      <t>≤</t>
    </r>
    <r>
      <rPr>
        <sz val="9"/>
        <color rgb="FF000000"/>
        <rFont val="Arial"/>
        <family val="2"/>
      </rPr>
      <t xml:space="preserve"> 6.0 GHz
Absolute power ±2.2 dB, f </t>
    </r>
    <r>
      <rPr>
        <sz val="9"/>
        <color rgb="FF000000"/>
        <rFont val="NSimSun"/>
        <family val="3"/>
        <charset val="134"/>
      </rPr>
      <t>≤</t>
    </r>
    <r>
      <rPr>
        <sz val="9"/>
        <color rgb="FF000000"/>
        <rFont val="Arial"/>
        <family val="2"/>
      </rPr>
      <t xml:space="preserve"> 3.0 GHz
±1.2 dB, BW </t>
    </r>
    <r>
      <rPr>
        <sz val="9"/>
        <color rgb="FF000000"/>
        <rFont val="NSimSun"/>
        <family val="3"/>
        <charset val="134"/>
      </rPr>
      <t>≤</t>
    </r>
    <r>
      <rPr>
        <sz val="9"/>
        <color rgb="FF000000"/>
        <rFont val="Arial"/>
        <family val="2"/>
      </rPr>
      <t xml:space="preserve"> 20MHz
±1.2 dB, BW &gt; 20MHz
Absolute power ±2.7 dB, 3.0 GHz &lt; f </t>
    </r>
    <r>
      <rPr>
        <sz val="9"/>
        <color rgb="FF000000"/>
        <rFont val="NSimSun"/>
        <family val="3"/>
        <charset val="134"/>
      </rPr>
      <t>≤</t>
    </r>
    <r>
      <rPr>
        <sz val="9"/>
        <color rgb="FF000000"/>
        <rFont val="Arial"/>
        <family val="2"/>
      </rPr>
      <t xml:space="preserve"> 4.2 GHz
Absolute power ±2.7 dB, 4.2 GHz &lt; f </t>
    </r>
    <r>
      <rPr>
        <sz val="9"/>
        <color rgb="FF000000"/>
        <rFont val="NSimSun"/>
        <family val="3"/>
        <charset val="134"/>
      </rPr>
      <t>≤</t>
    </r>
    <r>
      <rPr>
        <sz val="9"/>
        <color rgb="FF000000"/>
        <rFont val="Arial"/>
        <family val="2"/>
      </rPr>
      <t xml:space="preserve"> 6.0 GHz</t>
    </r>
    <phoneticPr fontId="1" type="noConversion"/>
  </si>
  <si>
    <t>9.7.4 OTA operating band unwanted emissions</t>
    <phoneticPr fontId="1" type="noConversion"/>
  </si>
  <si>
    <r>
      <t xml:space="preserve">Absolute power ±1.8 dB, f </t>
    </r>
    <r>
      <rPr>
        <sz val="9"/>
        <color rgb="FF000000"/>
        <rFont val="NSimSun"/>
        <family val="3"/>
        <charset val="134"/>
      </rPr>
      <t>≤</t>
    </r>
    <r>
      <rPr>
        <sz val="9"/>
        <color rgb="FF000000"/>
        <rFont val="Arial"/>
        <family val="2"/>
      </rPr>
      <t xml:space="preserve"> 3.0 GHz
Absolute power ±2 dB, 3.0 GHz &lt; f </t>
    </r>
    <r>
      <rPr>
        <sz val="9"/>
        <color rgb="FF000000"/>
        <rFont val="NSimSun"/>
        <family val="3"/>
        <charset val="134"/>
      </rPr>
      <t>≤</t>
    </r>
    <r>
      <rPr>
        <sz val="9"/>
        <color rgb="FF000000"/>
        <rFont val="Arial"/>
        <family val="2"/>
      </rPr>
      <t xml:space="preserve"> 4.2 GHz
Absolute power ±2 dB, 4.2 GHz &lt; f </t>
    </r>
    <r>
      <rPr>
        <sz val="9"/>
        <color rgb="FF000000"/>
        <rFont val="NSimSun"/>
        <family val="3"/>
        <charset val="134"/>
      </rPr>
      <t>≤</t>
    </r>
    <r>
      <rPr>
        <sz val="9"/>
        <color rgb="FF000000"/>
        <rFont val="Arial"/>
        <family val="2"/>
      </rPr>
      <t xml:space="preserve"> 6.0 GHz</t>
    </r>
    <phoneticPr fontId="1" type="noConversion"/>
  </si>
  <si>
    <t>9.7.5.2 OTA transmitter spurious emissions, mandatory requirements</t>
    <phoneticPr fontId="1" type="noConversion"/>
  </si>
  <si>
    <r>
      <t>±</t>
    </r>
    <r>
      <rPr>
        <sz val="9"/>
        <color rgb="FF000000"/>
        <rFont val="Arial"/>
        <family val="2"/>
      </rPr>
      <t xml:space="preserve">2.3 dB, 30 MHz &lt; f </t>
    </r>
    <r>
      <rPr>
        <sz val="9"/>
        <color rgb="FF000000"/>
        <rFont val="NSimSun"/>
        <family val="3"/>
        <charset val="134"/>
      </rPr>
      <t>≤</t>
    </r>
    <r>
      <rPr>
        <sz val="9"/>
        <color rgb="FF000000"/>
        <rFont val="Arial"/>
        <family val="2"/>
      </rPr>
      <t xml:space="preserve"> 6 GHz
±4.2 dB, 6 GHz &lt; f </t>
    </r>
    <r>
      <rPr>
        <sz val="9"/>
        <color rgb="FF000000"/>
        <rFont val="NSimSun"/>
        <family val="3"/>
        <charset val="134"/>
      </rPr>
      <t>≤</t>
    </r>
    <r>
      <rPr>
        <sz val="9"/>
        <color rgb="FF000000"/>
        <rFont val="Arial"/>
        <family val="2"/>
      </rPr>
      <t xml:space="preserve"> 26 GHz
±3.1 dB, f </t>
    </r>
    <r>
      <rPr>
        <sz val="9"/>
        <color rgb="FF000000"/>
        <rFont val="NSimSun"/>
        <family val="3"/>
        <charset val="134"/>
      </rPr>
      <t>≤</t>
    </r>
    <r>
      <rPr>
        <sz val="9"/>
        <color rgb="FF000000"/>
        <rFont val="Arial"/>
        <family val="2"/>
      </rPr>
      <t xml:space="preserve"> 3 GHz
±3.3 dB, 3 GHz &lt; f </t>
    </r>
    <r>
      <rPr>
        <sz val="9"/>
        <color rgb="FF000000"/>
        <rFont val="NSimSun"/>
        <family val="3"/>
        <charset val="134"/>
      </rPr>
      <t>≤</t>
    </r>
    <r>
      <rPr>
        <sz val="9"/>
        <color rgb="FF000000"/>
        <rFont val="Arial"/>
        <family val="2"/>
      </rPr>
      <t xml:space="preserve"> 4.2 GHz
±3.4, 4.2 GHz &lt; f </t>
    </r>
    <r>
      <rPr>
        <sz val="9"/>
        <color rgb="FF000000"/>
        <rFont val="NSimSun"/>
        <family val="3"/>
        <charset val="134"/>
      </rPr>
      <t>≤</t>
    </r>
    <r>
      <rPr>
        <sz val="9"/>
        <color rgb="FF000000"/>
        <rFont val="Arial"/>
        <family val="2"/>
      </rPr>
      <t xml:space="preserve"> 6 GHz</t>
    </r>
    <phoneticPr fontId="1" type="noConversion"/>
  </si>
  <si>
    <t>9.7.5.3 OTA transmitter spurious emissions, additional spurious emissions requirements</t>
    <phoneticPr fontId="1" type="noConversion"/>
  </si>
  <si>
    <r>
      <t xml:space="preserve">±2.6 dB, f </t>
    </r>
    <r>
      <rPr>
        <sz val="9"/>
        <color rgb="FF000000"/>
        <rFont val="NSimSun"/>
        <family val="3"/>
        <charset val="134"/>
      </rPr>
      <t>≤</t>
    </r>
    <r>
      <rPr>
        <sz val="9"/>
        <color rgb="FF000000"/>
        <rFont val="Arial"/>
        <family val="2"/>
      </rPr>
      <t xml:space="preserve"> 3 GHz
±3.0, 3 GHz &lt; f </t>
    </r>
    <r>
      <rPr>
        <sz val="9"/>
        <color rgb="FF000000"/>
        <rFont val="NSimSun"/>
        <family val="3"/>
        <charset val="134"/>
      </rPr>
      <t>≤</t>
    </r>
    <r>
      <rPr>
        <sz val="9"/>
        <color rgb="FF000000"/>
        <rFont val="Arial"/>
        <family val="2"/>
      </rPr>
      <t xml:space="preserve"> 4.2 GHz
±3.5, 4.2 GHz &lt; f </t>
    </r>
    <r>
      <rPr>
        <sz val="9"/>
        <color rgb="FF000000"/>
        <rFont val="NSimSun"/>
        <family val="3"/>
        <charset val="134"/>
      </rPr>
      <t>≤</t>
    </r>
    <r>
      <rPr>
        <sz val="9"/>
        <color rgb="FF000000"/>
        <rFont val="Arial"/>
        <family val="2"/>
      </rPr>
      <t xml:space="preserve"> 6 GHz</t>
    </r>
    <phoneticPr fontId="1" type="noConversion"/>
  </si>
  <si>
    <t>9.7.5.4 OTA transmitter spurious emissions, co-location</t>
    <phoneticPr fontId="1" type="noConversion"/>
  </si>
  <si>
    <r>
      <t xml:space="preserve">±3.1 dB, f </t>
    </r>
    <r>
      <rPr>
        <sz val="9"/>
        <color rgb="FF000000"/>
        <rFont val="NSimSun"/>
        <family val="3"/>
        <charset val="134"/>
      </rPr>
      <t>≤</t>
    </r>
    <r>
      <rPr>
        <sz val="9"/>
        <color rgb="FF000000"/>
        <rFont val="Arial"/>
        <family val="2"/>
      </rPr>
      <t xml:space="preserve"> 3 GHz
±3.3 dB, 3 GHz &lt; f </t>
    </r>
    <r>
      <rPr>
        <sz val="9"/>
        <color rgb="FF000000"/>
        <rFont val="NSimSun"/>
        <family val="3"/>
        <charset val="134"/>
      </rPr>
      <t>≤</t>
    </r>
    <r>
      <rPr>
        <sz val="9"/>
        <color rgb="FF000000"/>
        <rFont val="Arial"/>
        <family val="2"/>
      </rPr>
      <t xml:space="preserve"> 4.2 GHz
±3.4, 4.2 GHz &lt; f </t>
    </r>
    <r>
      <rPr>
        <sz val="9"/>
        <color rgb="FF000000"/>
        <rFont val="NSimSun"/>
        <family val="3"/>
        <charset val="134"/>
      </rPr>
      <t>≤</t>
    </r>
    <r>
      <rPr>
        <sz val="9"/>
        <color rgb="FF000000"/>
        <rFont val="Arial"/>
        <family val="2"/>
      </rPr>
      <t xml:space="preserve"> 6 GHz</t>
    </r>
    <phoneticPr fontId="1" type="noConversion"/>
  </si>
  <si>
    <t>9.8 OTA transmitter intermodulation</t>
    <phoneticPr fontId="1" type="noConversion"/>
  </si>
  <si>
    <r>
      <t xml:space="preserve">The value below applies only to the interfering signal and is unrelated to the measurement uncertainty of the tests in6.7.3 (ACLR), 6.7.4 (OBUE) and 6.7.5 (spurious emissions) which have to be carried out in the presence of the interferer.
±3.2 dB, f </t>
    </r>
    <r>
      <rPr>
        <sz val="9"/>
        <color rgb="FF000000"/>
        <rFont val="NSimSun"/>
        <family val="3"/>
        <charset val="134"/>
      </rPr>
      <t>≤</t>
    </r>
    <r>
      <rPr>
        <sz val="9"/>
        <color rgb="FF000000"/>
        <rFont val="Arial"/>
        <family val="2"/>
      </rPr>
      <t xml:space="preserve"> 3.0 GHz
±3.4 dB, 3.0 GHz &lt; f </t>
    </r>
    <r>
      <rPr>
        <sz val="9"/>
        <color rgb="FF000000"/>
        <rFont val="NSimSun"/>
        <family val="3"/>
        <charset val="134"/>
      </rPr>
      <t>≤</t>
    </r>
    <r>
      <rPr>
        <sz val="9"/>
        <color rgb="FF000000"/>
        <rFont val="Arial"/>
        <family val="2"/>
      </rPr>
      <t xml:space="preserve"> 4.2 GHz
±3.5 dB, 4.2 GHz &lt; f </t>
    </r>
    <r>
      <rPr>
        <sz val="9"/>
        <color rgb="FF000000"/>
        <rFont val="NSimSun"/>
        <family val="3"/>
        <charset val="134"/>
      </rPr>
      <t>≤</t>
    </r>
    <r>
      <rPr>
        <sz val="9"/>
        <color rgb="FF000000"/>
        <rFont val="Arial"/>
        <family val="2"/>
      </rPr>
      <t xml:space="preserve"> 6 GHz</t>
    </r>
    <phoneticPr fontId="1" type="noConversion"/>
  </si>
  <si>
    <t>Agreed not to test.</t>
    <phoneticPr fontId="1" type="noConversion"/>
  </si>
  <si>
    <r>
      <t xml:space="preserve">OTA makes no difference so for IAB-MT can use the conducted MU
±15 Hz, f </t>
    </r>
    <r>
      <rPr>
        <sz val="9"/>
        <color rgb="FF000000"/>
        <rFont val="NSimSun"/>
        <family val="3"/>
        <charset val="134"/>
      </rPr>
      <t>≤</t>
    </r>
    <r>
      <rPr>
        <sz val="9"/>
        <color rgb="FF000000"/>
        <rFont val="DengXian"/>
        <family val="2"/>
      </rPr>
      <t xml:space="preserve"> 3.0GHz
±36 Hz, f &gt; 3.0GHz</t>
    </r>
    <phoneticPr fontId="1" type="noConversion"/>
  </si>
  <si>
    <t>same for BS and UE so use BS</t>
    <phoneticPr fontId="1" type="noConversion"/>
  </si>
  <si>
    <t>BS only</t>
    <phoneticPr fontId="1" type="noConversion"/>
  </si>
  <si>
    <t>Tentative</t>
    <phoneticPr fontId="1" type="noConversion"/>
  </si>
  <si>
    <r>
      <t xml:space="preserve">Normal condition:
±1.1 dB, f </t>
    </r>
    <r>
      <rPr>
        <sz val="9"/>
        <color rgb="FF000000"/>
        <rFont val="NSimSun"/>
        <family val="3"/>
        <charset val="134"/>
      </rPr>
      <t>≤</t>
    </r>
    <r>
      <rPr>
        <sz val="9"/>
        <color rgb="FF000000"/>
        <rFont val="Arial"/>
        <family val="2"/>
      </rPr>
      <t xml:space="preserve"> 3 GHz
±1.3 dB, 3 GHz &lt; f </t>
    </r>
    <r>
      <rPr>
        <sz val="9"/>
        <color rgb="FF000000"/>
        <rFont val="NSimSun"/>
        <family val="3"/>
        <charset val="134"/>
      </rPr>
      <t>≤</t>
    </r>
    <r>
      <rPr>
        <sz val="9"/>
        <color rgb="FF000000"/>
        <rFont val="Arial"/>
        <family val="2"/>
      </rPr>
      <t xml:space="preserve"> 6 GHz
Extreme condition:
±2.5 dB, f </t>
    </r>
    <r>
      <rPr>
        <sz val="9"/>
        <color rgb="FF000000"/>
        <rFont val="NSimSun"/>
        <family val="3"/>
        <charset val="134"/>
      </rPr>
      <t>≤</t>
    </r>
    <r>
      <rPr>
        <sz val="9"/>
        <color rgb="FF000000"/>
        <rFont val="Arial"/>
        <family val="2"/>
      </rPr>
      <t xml:space="preserve"> 3 GHz
±2.6 dB, 3 GHz &lt; f </t>
    </r>
    <r>
      <rPr>
        <sz val="9"/>
        <color rgb="FF000000"/>
        <rFont val="NSimSun"/>
        <family val="3"/>
        <charset val="134"/>
      </rPr>
      <t>≤</t>
    </r>
    <r>
      <rPr>
        <sz val="9"/>
        <color rgb="FF000000"/>
        <rFont val="Arial"/>
        <family val="2"/>
      </rPr>
      <t xml:space="preserve"> 6 GHz</t>
    </r>
    <phoneticPr fontId="1" type="noConversion"/>
  </si>
  <si>
    <r>
      <t xml:space="preserve">±1.4 dB, f </t>
    </r>
    <r>
      <rPr>
        <sz val="9"/>
        <color rgb="FF000000"/>
        <rFont val="NSimSun"/>
        <family val="3"/>
        <charset val="134"/>
      </rPr>
      <t>≤</t>
    </r>
    <r>
      <rPr>
        <sz val="9"/>
        <color rgb="FF000000"/>
        <rFont val="Arial"/>
        <family val="2"/>
      </rPr>
      <t xml:space="preserve"> 3.0 GHz
±1.5 dB, 3.0 GHz &lt; f </t>
    </r>
    <r>
      <rPr>
        <sz val="9"/>
        <color rgb="FF000000"/>
        <rFont val="NSimSun"/>
        <family val="3"/>
        <charset val="134"/>
      </rPr>
      <t>≤</t>
    </r>
    <r>
      <rPr>
        <sz val="9"/>
        <color rgb="FF000000"/>
        <rFont val="Arial"/>
        <family val="2"/>
      </rPr>
      <t xml:space="preserve"> 4.2 GHz
±1.5 dB, 4.2 GHz &lt; f </t>
    </r>
    <r>
      <rPr>
        <sz val="9"/>
        <color rgb="FF000000"/>
        <rFont val="NSimSun"/>
        <family val="3"/>
        <charset val="134"/>
      </rPr>
      <t>≤</t>
    </r>
    <r>
      <rPr>
        <sz val="9"/>
        <color rgb="FF000000"/>
        <rFont val="Arial"/>
        <family val="2"/>
      </rPr>
      <t xml:space="preserve"> 6.0 GHz</t>
    </r>
    <phoneticPr fontId="1" type="noConversion"/>
  </si>
  <si>
    <r>
      <t>f</t>
    </r>
    <r>
      <rPr>
        <sz val="9"/>
        <color theme="1"/>
        <rFont val="宋体"/>
        <family val="2"/>
        <charset val="134"/>
      </rPr>
      <t>≤</t>
    </r>
    <r>
      <rPr>
        <sz val="9"/>
        <color theme="1"/>
        <rFont val="Arial"/>
        <family val="2"/>
      </rPr>
      <t xml:space="preserve"> 3.0GHz
±0.7 dB, BW </t>
    </r>
    <r>
      <rPr>
        <sz val="9"/>
        <color theme="1"/>
        <rFont val="宋体"/>
        <family val="2"/>
        <charset val="134"/>
      </rPr>
      <t>≤</t>
    </r>
    <r>
      <rPr>
        <sz val="9"/>
        <color theme="1"/>
        <rFont val="Arial"/>
        <family val="2"/>
      </rPr>
      <t xml:space="preserve"> 40MHz
±1.4 dB, 40MHz &lt; BW </t>
    </r>
    <r>
      <rPr>
        <sz val="9"/>
        <color theme="1"/>
        <rFont val="宋体"/>
        <family val="2"/>
        <charset val="134"/>
      </rPr>
      <t>≤</t>
    </r>
    <r>
      <rPr>
        <sz val="9"/>
        <color theme="1"/>
        <rFont val="Arial"/>
        <family val="2"/>
      </rPr>
      <t xml:space="preserve"> 100MHz
3.0GHz &lt; f </t>
    </r>
    <r>
      <rPr>
        <sz val="9"/>
        <color theme="1"/>
        <rFont val="宋体"/>
        <family val="2"/>
        <charset val="134"/>
      </rPr>
      <t>≤</t>
    </r>
    <r>
      <rPr>
        <sz val="9"/>
        <color theme="1"/>
        <rFont val="Arial"/>
        <family val="2"/>
      </rPr>
      <t xml:space="preserve"> 4.2GHz
±1.0 dB, BW </t>
    </r>
    <r>
      <rPr>
        <sz val="9"/>
        <color theme="1"/>
        <rFont val="宋体"/>
        <family val="2"/>
        <charset val="134"/>
      </rPr>
      <t>≤</t>
    </r>
    <r>
      <rPr>
        <sz val="9"/>
        <color theme="1"/>
        <rFont val="Arial"/>
        <family val="2"/>
      </rPr>
      <t xml:space="preserve"> 40MHz
±1.6 dB, 40MHz &lt; BW </t>
    </r>
    <r>
      <rPr>
        <sz val="9"/>
        <color theme="1"/>
        <rFont val="宋体"/>
        <family val="2"/>
        <charset val="134"/>
      </rPr>
      <t>≤</t>
    </r>
    <r>
      <rPr>
        <sz val="9"/>
        <color theme="1"/>
        <rFont val="Arial"/>
        <family val="2"/>
      </rPr>
      <t xml:space="preserve"> 100MHz
4.2GHz &lt; f </t>
    </r>
    <r>
      <rPr>
        <sz val="9"/>
        <color theme="1"/>
        <rFont val="宋体"/>
        <family val="2"/>
        <charset val="134"/>
      </rPr>
      <t>≤</t>
    </r>
    <r>
      <rPr>
        <sz val="9"/>
        <color theme="1"/>
        <rFont val="Arial"/>
        <family val="2"/>
      </rPr>
      <t xml:space="preserve"> 6.0GHz
±1.3 dB, BW </t>
    </r>
    <r>
      <rPr>
        <sz val="9"/>
        <color theme="1"/>
        <rFont val="宋体"/>
        <family val="2"/>
        <charset val="134"/>
      </rPr>
      <t>≤</t>
    </r>
    <r>
      <rPr>
        <sz val="9"/>
        <color theme="1"/>
        <rFont val="Arial"/>
        <family val="2"/>
      </rPr>
      <t xml:space="preserve"> 20MHz
±1.5 dB, 20MHz &lt; BW </t>
    </r>
    <r>
      <rPr>
        <sz val="9"/>
        <color theme="1"/>
        <rFont val="宋体"/>
        <family val="2"/>
        <charset val="134"/>
      </rPr>
      <t>≤</t>
    </r>
    <r>
      <rPr>
        <sz val="9"/>
        <color theme="1"/>
        <rFont val="Arial"/>
        <family val="2"/>
      </rPr>
      <t xml:space="preserve"> 40MHz
±1.6 dB, 40MHz &lt; BW </t>
    </r>
    <r>
      <rPr>
        <sz val="9"/>
        <color theme="1"/>
        <rFont val="宋体"/>
        <family val="2"/>
        <charset val="134"/>
      </rPr>
      <t>≤</t>
    </r>
    <r>
      <rPr>
        <sz val="9"/>
        <color theme="1"/>
        <rFont val="Arial"/>
        <family val="2"/>
      </rPr>
      <t xml:space="preserve"> 100MHz</t>
    </r>
    <phoneticPr fontId="1" type="noConversion"/>
  </si>
  <si>
    <r>
      <t xml:space="preserve">±0.7 dB, BW </t>
    </r>
    <r>
      <rPr>
        <sz val="9"/>
        <color theme="1"/>
        <rFont val="宋体"/>
        <family val="2"/>
        <charset val="134"/>
      </rPr>
      <t>≤</t>
    </r>
    <r>
      <rPr>
        <sz val="9"/>
        <color theme="1"/>
        <rFont val="Arial"/>
        <family val="2"/>
      </rPr>
      <t xml:space="preserve"> 40MHz
±1.0 dB, 40MHz &lt; f </t>
    </r>
    <r>
      <rPr>
        <sz val="9"/>
        <color theme="1"/>
        <rFont val="宋体"/>
        <family val="2"/>
        <charset val="134"/>
      </rPr>
      <t>≤</t>
    </r>
    <r>
      <rPr>
        <sz val="9"/>
        <color theme="1"/>
        <rFont val="Arial"/>
        <family val="2"/>
      </rPr>
      <t xml:space="preserve"> 100MHz</t>
    </r>
    <phoneticPr fontId="1" type="noConversion"/>
  </si>
  <si>
    <t>6.5.2.1 IAB-DU OTA Frequency error</t>
    <phoneticPr fontId="1" type="noConversion"/>
  </si>
  <si>
    <t>6.5.2.1 OTA IAB-MT Frequency error</t>
    <phoneticPr fontId="1" type="noConversion"/>
  </si>
  <si>
    <t>7.2 OTA sensitivity</t>
  </si>
  <si>
    <t>±1.3 dB, f ≤ 3.0 GHz</t>
  </si>
  <si>
    <t>7.3 OTA reference sensitivity level</t>
  </si>
  <si>
    <t xml:space="preserve">7.4 OTA dynamic range </t>
  </si>
  <si>
    <t>7.5.1 OTA adjacent channel selectivity</t>
  </si>
  <si>
    <t>7.5.2 In-band blocking (General)</t>
  </si>
  <si>
    <t>7.5.2 In-band blocking (Narrowband)</t>
  </si>
  <si>
    <t>7.6 OTA out-of-band blocking (General)</t>
  </si>
  <si>
    <t>7.6 OTA out-of-band blocking (Co-location)</t>
  </si>
  <si>
    <t xml:space="preserve">7.7 OTA receiver spurious emissions </t>
  </si>
  <si>
    <t>7.8 OTA receiver intermodulation</t>
  </si>
  <si>
    <t xml:space="preserve">7.9 OTA in-channel selectivity </t>
  </si>
  <si>
    <t>IAB-DU only</t>
    <phoneticPr fontId="1" type="noConversion"/>
  </si>
  <si>
    <r>
      <t xml:space="preserve">±1.3 dB, f </t>
    </r>
    <r>
      <rPr>
        <sz val="9"/>
        <color rgb="FF000000"/>
        <rFont val="NSimSun"/>
        <family val="3"/>
        <charset val="134"/>
      </rPr>
      <t>≤</t>
    </r>
    <r>
      <rPr>
        <sz val="9"/>
        <color rgb="FF000000"/>
        <rFont val="Arial"/>
        <family val="2"/>
      </rPr>
      <t xml:space="preserve"> 3.0 GHz
±1.4 dB, 3.0 GHz &lt; f </t>
    </r>
    <r>
      <rPr>
        <sz val="9"/>
        <color rgb="FF000000"/>
        <rFont val="NSimSun"/>
        <family val="3"/>
        <charset val="134"/>
      </rPr>
      <t>≤</t>
    </r>
    <r>
      <rPr>
        <sz val="9"/>
        <color rgb="FF000000"/>
        <rFont val="Arial"/>
        <family val="2"/>
      </rPr>
      <t xml:space="preserve"> 4.2 GHz
±1.6 dB, 4.2 GHz &lt; f </t>
    </r>
    <r>
      <rPr>
        <sz val="9"/>
        <color rgb="FF000000"/>
        <rFont val="NSimSun"/>
        <family val="3"/>
        <charset val="134"/>
      </rPr>
      <t>≤</t>
    </r>
    <r>
      <rPr>
        <sz val="9"/>
        <color rgb="FF000000"/>
        <rFont val="Arial"/>
        <family val="2"/>
      </rPr>
      <t xml:space="preserve"> 6.0 GHz</t>
    </r>
    <phoneticPr fontId="1" type="noConversion"/>
  </si>
  <si>
    <r>
      <t xml:space="preserve">±1.7 dB, f </t>
    </r>
    <r>
      <rPr>
        <sz val="9"/>
        <color rgb="FF000000"/>
        <rFont val="NSimSun"/>
        <family val="3"/>
        <charset val="134"/>
      </rPr>
      <t>≤</t>
    </r>
    <r>
      <rPr>
        <sz val="9"/>
        <color rgb="FF000000"/>
        <rFont val="Arial"/>
        <family val="2"/>
      </rPr>
      <t xml:space="preserve"> 3.0 GHz
±2.1 dB, 3.0 GHz &lt; f </t>
    </r>
    <r>
      <rPr>
        <sz val="9"/>
        <color rgb="FF000000"/>
        <rFont val="NSimSun"/>
        <family val="3"/>
        <charset val="134"/>
      </rPr>
      <t>≤</t>
    </r>
    <r>
      <rPr>
        <sz val="9"/>
        <color rgb="FF000000"/>
        <rFont val="Arial"/>
        <family val="2"/>
      </rPr>
      <t xml:space="preserve"> 4.2 GHz
±2.4 dB, 4.2 GHz &lt; f </t>
    </r>
    <r>
      <rPr>
        <sz val="9"/>
        <color rgb="FF000000"/>
        <rFont val="NSimSun"/>
        <family val="3"/>
        <charset val="134"/>
      </rPr>
      <t>≤</t>
    </r>
    <r>
      <rPr>
        <sz val="9"/>
        <color rgb="FF000000"/>
        <rFont val="Arial"/>
        <family val="2"/>
      </rPr>
      <t xml:space="preserve"> 6.0 GHz</t>
    </r>
    <phoneticPr fontId="1" type="noConversion"/>
  </si>
  <si>
    <r>
      <t xml:space="preserve">±1.9 dB, f </t>
    </r>
    <r>
      <rPr>
        <sz val="9"/>
        <color rgb="FF000000"/>
        <rFont val="NSimSun"/>
        <family val="3"/>
        <charset val="134"/>
      </rPr>
      <t>≤</t>
    </r>
    <r>
      <rPr>
        <sz val="9"/>
        <color rgb="FF000000"/>
        <rFont val="Arial"/>
        <family val="2"/>
      </rPr>
      <t xml:space="preserve"> 3.0 GHz
±2.2 dB, 3.0 GHz &lt; f </t>
    </r>
    <r>
      <rPr>
        <sz val="9"/>
        <color rgb="FF000000"/>
        <rFont val="NSimSun"/>
        <family val="3"/>
        <charset val="134"/>
      </rPr>
      <t>≤</t>
    </r>
    <r>
      <rPr>
        <sz val="9"/>
        <color rgb="FF000000"/>
        <rFont val="Arial"/>
        <family val="2"/>
      </rPr>
      <t xml:space="preserve"> 4.2 GHz
±2.5 dB, 4.2 GHz &lt; f </t>
    </r>
    <r>
      <rPr>
        <sz val="9"/>
        <color rgb="FF000000"/>
        <rFont val="NSimSun"/>
        <family val="3"/>
        <charset val="134"/>
      </rPr>
      <t>≤</t>
    </r>
    <r>
      <rPr>
        <sz val="9"/>
        <color rgb="FF000000"/>
        <rFont val="Arial"/>
        <family val="2"/>
      </rPr>
      <t xml:space="preserve"> 6.0 GHz</t>
    </r>
    <phoneticPr fontId="1" type="noConversion"/>
  </si>
  <si>
    <r>
      <rPr>
        <b/>
        <sz val="9"/>
        <color rgb="FF000000"/>
        <rFont val="Arial"/>
        <family val="2"/>
      </rPr>
      <t>f</t>
    </r>
    <r>
      <rPr>
        <b/>
        <vertAlign val="subscript"/>
        <sz val="9"/>
        <color rgb="FF000000"/>
        <rFont val="Arial"/>
        <family val="2"/>
      </rPr>
      <t>wanted</t>
    </r>
    <r>
      <rPr>
        <b/>
        <sz val="9"/>
        <color rgb="FF000000"/>
        <rFont val="Arial"/>
        <family val="2"/>
      </rPr>
      <t xml:space="preserve"> </t>
    </r>
    <r>
      <rPr>
        <b/>
        <sz val="9"/>
        <color rgb="FF000000"/>
        <rFont val="NSimSun"/>
        <family val="3"/>
        <charset val="134"/>
      </rPr>
      <t>≤</t>
    </r>
    <r>
      <rPr>
        <b/>
        <sz val="9"/>
        <color rgb="FF000000"/>
        <rFont val="Arial"/>
        <family val="2"/>
      </rPr>
      <t xml:space="preserve"> 3.0 GHz:</t>
    </r>
    <r>
      <rPr>
        <sz val="9"/>
        <color rgb="FF000000"/>
        <rFont val="Arial"/>
        <family val="2"/>
      </rPr>
      <t xml:space="preserve">
±2.0 dB, finterferer </t>
    </r>
    <r>
      <rPr>
        <sz val="9"/>
        <color rgb="FF000000"/>
        <rFont val="NSimSun"/>
        <family val="3"/>
        <charset val="134"/>
      </rPr>
      <t>≤</t>
    </r>
    <r>
      <rPr>
        <sz val="9"/>
        <color rgb="FF000000"/>
        <rFont val="Arial"/>
        <family val="2"/>
      </rPr>
      <t xml:space="preserve"> 3.0 GHz
±2.1 dB, 3.0 GHz &lt; finterferer </t>
    </r>
    <r>
      <rPr>
        <sz val="9"/>
        <color rgb="FF000000"/>
        <rFont val="NSimSun"/>
        <family val="3"/>
        <charset val="134"/>
      </rPr>
      <t>≤</t>
    </r>
    <r>
      <rPr>
        <sz val="9"/>
        <color rgb="FF000000"/>
        <rFont val="Arial"/>
        <family val="2"/>
      </rPr>
      <t xml:space="preserve"> 6.0 GHz
±3.5 dB, 6.0 GHz &lt; finterferer </t>
    </r>
    <r>
      <rPr>
        <sz val="9"/>
        <color rgb="FF000000"/>
        <rFont val="NSimSun"/>
        <family val="3"/>
        <charset val="134"/>
      </rPr>
      <t>≤</t>
    </r>
    <r>
      <rPr>
        <sz val="9"/>
        <color rgb="FF000000"/>
        <rFont val="Arial"/>
        <family val="2"/>
      </rPr>
      <t xml:space="preserve"> 12.75 GHz
</t>
    </r>
    <r>
      <rPr>
        <b/>
        <sz val="9"/>
        <color rgb="FF000000"/>
        <rFont val="Arial"/>
        <family val="2"/>
      </rPr>
      <t xml:space="preserve">3 GHz &lt; fwanted </t>
    </r>
    <r>
      <rPr>
        <b/>
        <sz val="9"/>
        <color rgb="FF000000"/>
        <rFont val="NSimSun"/>
        <family val="3"/>
        <charset val="134"/>
      </rPr>
      <t>≤</t>
    </r>
    <r>
      <rPr>
        <b/>
        <sz val="9"/>
        <color rgb="FF000000"/>
        <rFont val="Arial"/>
        <family val="2"/>
      </rPr>
      <t xml:space="preserve"> 4.2 GHz:</t>
    </r>
    <r>
      <rPr>
        <sz val="9"/>
        <color rgb="FF000000"/>
        <rFont val="Arial"/>
        <family val="2"/>
      </rPr>
      <t xml:space="preserve">
±2.0 dB, finterferer </t>
    </r>
    <r>
      <rPr>
        <sz val="9"/>
        <color rgb="FF000000"/>
        <rFont val="NSimSun"/>
        <family val="3"/>
        <charset val="134"/>
      </rPr>
      <t>≤</t>
    </r>
    <r>
      <rPr>
        <sz val="9"/>
        <color rgb="FF000000"/>
        <rFont val="Arial"/>
        <family val="2"/>
      </rPr>
      <t xml:space="preserve"> 3.0 GHz
±2.1 dB, 3.0 GHz &lt; finterferer </t>
    </r>
    <r>
      <rPr>
        <sz val="9"/>
        <color rgb="FF000000"/>
        <rFont val="NSimSun"/>
        <family val="3"/>
        <charset val="134"/>
      </rPr>
      <t>≤</t>
    </r>
    <r>
      <rPr>
        <sz val="9"/>
        <color rgb="FF000000"/>
        <rFont val="Arial"/>
        <family val="2"/>
      </rPr>
      <t xml:space="preserve"> 6.0 GHz
±3.6 dB, 6.0 GHz &lt; finterferer </t>
    </r>
    <r>
      <rPr>
        <sz val="9"/>
        <color rgb="FF000000"/>
        <rFont val="NSimSun"/>
        <family val="3"/>
        <charset val="134"/>
      </rPr>
      <t>≤</t>
    </r>
    <r>
      <rPr>
        <sz val="9"/>
        <color rgb="FF000000"/>
        <rFont val="Arial"/>
        <family val="2"/>
      </rPr>
      <t xml:space="preserve"> 12.75 GHz
</t>
    </r>
    <r>
      <rPr>
        <b/>
        <sz val="9"/>
        <color rgb="FF000000"/>
        <rFont val="Arial"/>
        <family val="2"/>
      </rPr>
      <t xml:space="preserve">4.2 GHz &lt; fwanted </t>
    </r>
    <r>
      <rPr>
        <b/>
        <sz val="9"/>
        <color rgb="FF000000"/>
        <rFont val="NSimSun"/>
        <family val="3"/>
        <charset val="134"/>
      </rPr>
      <t>≤</t>
    </r>
    <r>
      <rPr>
        <b/>
        <sz val="9"/>
        <color rgb="FF000000"/>
        <rFont val="Arial"/>
        <family val="2"/>
      </rPr>
      <t xml:space="preserve"> 6.0 GHz:</t>
    </r>
    <r>
      <rPr>
        <sz val="9"/>
        <color rgb="FF000000"/>
        <rFont val="Arial"/>
        <family val="2"/>
      </rPr>
      <t xml:space="preserve">
±2.2 dB, finterferer </t>
    </r>
    <r>
      <rPr>
        <sz val="9"/>
        <color rgb="FF000000"/>
        <rFont val="NSimSun"/>
        <family val="3"/>
        <charset val="134"/>
      </rPr>
      <t>≤</t>
    </r>
    <r>
      <rPr>
        <sz val="9"/>
        <color rgb="FF000000"/>
        <rFont val="Arial"/>
        <family val="2"/>
      </rPr>
      <t xml:space="preserve"> 3.0 GHz
±2.3 dB, 3.0 GHz &lt; finterferer </t>
    </r>
    <r>
      <rPr>
        <sz val="9"/>
        <color rgb="FF000000"/>
        <rFont val="NSimSun"/>
        <family val="3"/>
        <charset val="134"/>
      </rPr>
      <t>≤</t>
    </r>
    <r>
      <rPr>
        <sz val="9"/>
        <color rgb="FF000000"/>
        <rFont val="Arial"/>
        <family val="2"/>
      </rPr>
      <t xml:space="preserve"> 6.0 GHz
±3.6 dB, 6.0 GHz &lt; finterferer </t>
    </r>
    <r>
      <rPr>
        <sz val="9"/>
        <color rgb="FF000000"/>
        <rFont val="NSimSun"/>
        <family val="3"/>
        <charset val="134"/>
      </rPr>
      <t>≤</t>
    </r>
    <r>
      <rPr>
        <sz val="9"/>
        <color rgb="FF000000"/>
        <rFont val="Arial"/>
        <family val="2"/>
      </rPr>
      <t xml:space="preserve"> 12.75 GHz</t>
    </r>
    <phoneticPr fontId="1" type="noConversion"/>
  </si>
  <si>
    <r>
      <t>f</t>
    </r>
    <r>
      <rPr>
        <vertAlign val="subscript"/>
        <sz val="9"/>
        <color rgb="FF000000"/>
        <rFont val="Arial"/>
        <family val="2"/>
      </rPr>
      <t>wanted</t>
    </r>
    <r>
      <rPr>
        <sz val="9"/>
        <color rgb="FF000000"/>
        <rFont val="Arial"/>
        <family val="2"/>
      </rPr>
      <t xml:space="preserve"> </t>
    </r>
    <r>
      <rPr>
        <sz val="9"/>
        <color rgb="FF000000"/>
        <rFont val="NSimSun"/>
        <family val="3"/>
        <charset val="134"/>
      </rPr>
      <t>≤</t>
    </r>
    <r>
      <rPr>
        <sz val="9"/>
        <color rgb="FF000000"/>
        <rFont val="Arial"/>
        <family val="2"/>
      </rPr>
      <t xml:space="preserve"> 3.0 GHz:
±3.4 dB, finterferer </t>
    </r>
    <r>
      <rPr>
        <sz val="9"/>
        <color rgb="FF000000"/>
        <rFont val="NSimSun"/>
        <family val="3"/>
        <charset val="134"/>
      </rPr>
      <t>≤</t>
    </r>
    <r>
      <rPr>
        <sz val="9"/>
        <color rgb="FF000000"/>
        <rFont val="Arial"/>
        <family val="2"/>
      </rPr>
      <t xml:space="preserve"> 3.0 GHz
±3.5 dB, 3.0 GHz &lt; finterferer </t>
    </r>
    <r>
      <rPr>
        <sz val="9"/>
        <color rgb="FF000000"/>
        <rFont val="NSimSun"/>
        <family val="3"/>
        <charset val="134"/>
      </rPr>
      <t>≤</t>
    </r>
    <r>
      <rPr>
        <sz val="9"/>
        <color rgb="FF000000"/>
        <rFont val="Arial"/>
        <family val="2"/>
      </rPr>
      <t xml:space="preserve"> 4.2 GHz
±3.7 dB, 4.2 GHz &lt; finterferer </t>
    </r>
    <r>
      <rPr>
        <sz val="9"/>
        <color rgb="FF000000"/>
        <rFont val="NSimSun"/>
        <family val="3"/>
        <charset val="134"/>
      </rPr>
      <t>≤</t>
    </r>
    <r>
      <rPr>
        <sz val="9"/>
        <color rgb="FF000000"/>
        <rFont val="Arial"/>
        <family val="2"/>
      </rPr>
      <t xml:space="preserve"> 6.0 GHz
3 GHz &lt; fwanted </t>
    </r>
    <r>
      <rPr>
        <sz val="9"/>
        <color rgb="FF000000"/>
        <rFont val="NSimSun"/>
        <family val="3"/>
        <charset val="134"/>
      </rPr>
      <t>≤</t>
    </r>
    <r>
      <rPr>
        <sz val="9"/>
        <color rgb="FF000000"/>
        <rFont val="Arial"/>
        <family val="2"/>
      </rPr>
      <t xml:space="preserve"> 4.2 GHz:
±3.5 dB, finterferer </t>
    </r>
    <r>
      <rPr>
        <sz val="9"/>
        <color rgb="FF000000"/>
        <rFont val="NSimSun"/>
        <family val="3"/>
        <charset val="134"/>
      </rPr>
      <t>≤</t>
    </r>
    <r>
      <rPr>
        <sz val="9"/>
        <color rgb="FF000000"/>
        <rFont val="Arial"/>
        <family val="2"/>
      </rPr>
      <t xml:space="preserve"> 3.0 GHz
±3.6 dB, 3.0 GHz &lt; finterferer </t>
    </r>
    <r>
      <rPr>
        <sz val="9"/>
        <color rgb="FF000000"/>
        <rFont val="NSimSun"/>
        <family val="3"/>
        <charset val="134"/>
      </rPr>
      <t>≤</t>
    </r>
    <r>
      <rPr>
        <sz val="9"/>
        <color rgb="FF000000"/>
        <rFont val="Arial"/>
        <family val="2"/>
      </rPr>
      <t xml:space="preserve"> 4.2 GHz
±3.7 dB, 4.2 GHz &lt; finterferer </t>
    </r>
    <r>
      <rPr>
        <sz val="9"/>
        <color rgb="FF000000"/>
        <rFont val="NSimSun"/>
        <family val="3"/>
        <charset val="134"/>
      </rPr>
      <t>≤</t>
    </r>
    <r>
      <rPr>
        <sz val="9"/>
        <color rgb="FF000000"/>
        <rFont val="Arial"/>
        <family val="2"/>
      </rPr>
      <t xml:space="preserve"> 6.0 GHz
4.2 GHz &lt; fwanted </t>
    </r>
    <r>
      <rPr>
        <sz val="9"/>
        <color rgb="FF000000"/>
        <rFont val="NSimSun"/>
        <family val="3"/>
        <charset val="134"/>
      </rPr>
      <t>≤</t>
    </r>
    <r>
      <rPr>
        <sz val="9"/>
        <color rgb="FF000000"/>
        <rFont val="Arial"/>
        <family val="2"/>
      </rPr>
      <t xml:space="preserve"> 6.0 GHz:
±3.6 dB, finterferer </t>
    </r>
    <r>
      <rPr>
        <sz val="9"/>
        <color rgb="FF000000"/>
        <rFont val="NSimSun"/>
        <family val="3"/>
        <charset val="134"/>
      </rPr>
      <t>≤</t>
    </r>
    <r>
      <rPr>
        <sz val="9"/>
        <color rgb="FF000000"/>
        <rFont val="Arial"/>
        <family val="2"/>
      </rPr>
      <t xml:space="preserve"> 3.0 GHz
±3.7 dB, 3.0 GHz &lt; finterferer </t>
    </r>
    <r>
      <rPr>
        <sz val="9"/>
        <color rgb="FF000000"/>
        <rFont val="NSimSun"/>
        <family val="3"/>
        <charset val="134"/>
      </rPr>
      <t>≤</t>
    </r>
    <r>
      <rPr>
        <sz val="9"/>
        <color rgb="FF000000"/>
        <rFont val="Arial"/>
        <family val="2"/>
      </rPr>
      <t xml:space="preserve"> 4.2 GHz
±3.8 dB, 4.2 GHz &lt; finterferer </t>
    </r>
    <r>
      <rPr>
        <sz val="9"/>
        <color rgb="FF000000"/>
        <rFont val="NSimSun"/>
        <family val="3"/>
        <charset val="134"/>
      </rPr>
      <t>≤</t>
    </r>
    <r>
      <rPr>
        <sz val="9"/>
        <color rgb="FF000000"/>
        <rFont val="Arial"/>
        <family val="2"/>
      </rPr>
      <t xml:space="preserve"> 6.0 GHz</t>
    </r>
    <phoneticPr fontId="1" type="noConversion"/>
  </si>
  <si>
    <r>
      <t xml:space="preserve">±2.5 dB, 30 MHz </t>
    </r>
    <r>
      <rPr>
        <sz val="9"/>
        <color rgb="FF000000"/>
        <rFont val="NSimSun"/>
        <family val="3"/>
        <charset val="134"/>
      </rPr>
      <t>≤</t>
    </r>
    <r>
      <rPr>
        <sz val="9"/>
        <color rgb="FF000000"/>
        <rFont val="Arial"/>
        <family val="2"/>
      </rPr>
      <t xml:space="preserve"> f </t>
    </r>
    <r>
      <rPr>
        <sz val="9"/>
        <color rgb="FF000000"/>
        <rFont val="NSimSun"/>
        <family val="3"/>
        <charset val="134"/>
      </rPr>
      <t>≤</t>
    </r>
    <r>
      <rPr>
        <sz val="9"/>
        <color rgb="FF000000"/>
        <rFont val="Arial"/>
        <family val="2"/>
      </rPr>
      <t xml:space="preserve"> 6.0 GHz
±4.2 dB, 6.0 GHz &lt; f </t>
    </r>
    <r>
      <rPr>
        <sz val="9"/>
        <color rgb="FF000000"/>
        <rFont val="NSimSun"/>
        <family val="3"/>
        <charset val="134"/>
      </rPr>
      <t>≤</t>
    </r>
    <r>
      <rPr>
        <sz val="9"/>
        <color rgb="FF000000"/>
        <rFont val="Arial"/>
        <family val="2"/>
      </rPr>
      <t xml:space="preserve"> 26 GHz</t>
    </r>
    <phoneticPr fontId="1" type="noConversion"/>
  </si>
  <si>
    <r>
      <t xml:space="preserve">±2.0 dB, f </t>
    </r>
    <r>
      <rPr>
        <sz val="9"/>
        <color rgb="FF000000"/>
        <rFont val="NSimSun"/>
        <family val="3"/>
        <charset val="134"/>
      </rPr>
      <t>≤</t>
    </r>
    <r>
      <rPr>
        <sz val="9"/>
        <color rgb="FF000000"/>
        <rFont val="Arial"/>
        <family val="2"/>
      </rPr>
      <t xml:space="preserve"> 3.0 GHz
±2.6 dB, 3.0 GHz &lt; f </t>
    </r>
    <r>
      <rPr>
        <sz val="9"/>
        <color rgb="FF000000"/>
        <rFont val="NSimSun"/>
        <family val="3"/>
        <charset val="134"/>
      </rPr>
      <t>≤</t>
    </r>
    <r>
      <rPr>
        <sz val="9"/>
        <color rgb="FF000000"/>
        <rFont val="Arial"/>
        <family val="2"/>
      </rPr>
      <t xml:space="preserve"> 4.2 GHz
±3.2 dB, 4.2 GHz &lt; f </t>
    </r>
    <r>
      <rPr>
        <sz val="9"/>
        <color rgb="FF000000"/>
        <rFont val="NSimSun"/>
        <family val="3"/>
        <charset val="134"/>
      </rPr>
      <t>≤</t>
    </r>
    <r>
      <rPr>
        <sz val="9"/>
        <color rgb="FF000000"/>
        <rFont val="Arial"/>
        <family val="2"/>
      </rPr>
      <t xml:space="preserve"> 6.0 GHz</t>
    </r>
    <phoneticPr fontId="1" type="noConversion"/>
  </si>
  <si>
    <t>Should follow the conducted decision, in most case we propose BS values hence the OTA values can be used also</t>
  </si>
  <si>
    <t>There is no equivalent UE co-location requirement so use BS</t>
  </si>
  <si>
    <r>
      <t>No equivalent BS requirement, base on UE conducted. AS relative requirement OTA errors cancel so conducted values are ok.
f</t>
    </r>
    <r>
      <rPr>
        <sz val="9"/>
        <color rgb="FF000000"/>
        <rFont val="NSimSun"/>
        <family val="3"/>
        <charset val="134"/>
      </rPr>
      <t>≤</t>
    </r>
    <r>
      <rPr>
        <sz val="9"/>
        <color rgb="FF000000"/>
        <rFont val="Arial"/>
        <family val="2"/>
      </rPr>
      <t xml:space="preserve"> 3.0GHz
±0.7 dB, BW </t>
    </r>
    <r>
      <rPr>
        <sz val="9"/>
        <color rgb="FF000000"/>
        <rFont val="NSimSun"/>
        <family val="3"/>
        <charset val="134"/>
      </rPr>
      <t>≤</t>
    </r>
    <r>
      <rPr>
        <sz val="9"/>
        <color rgb="FF000000"/>
        <rFont val="Arial"/>
        <family val="2"/>
      </rPr>
      <t xml:space="preserve"> 40MHz
±1.4 dB, 40MHz &lt; BW </t>
    </r>
    <r>
      <rPr>
        <sz val="9"/>
        <color rgb="FF000000"/>
        <rFont val="NSimSun"/>
        <family val="3"/>
        <charset val="134"/>
      </rPr>
      <t>≤</t>
    </r>
    <r>
      <rPr>
        <sz val="9"/>
        <color rgb="FF000000"/>
        <rFont val="Arial"/>
        <family val="2"/>
      </rPr>
      <t xml:space="preserve"> 100MHz
3.0GHz &lt; f </t>
    </r>
    <r>
      <rPr>
        <sz val="9"/>
        <color rgb="FF000000"/>
        <rFont val="NSimSun"/>
        <family val="3"/>
        <charset val="134"/>
      </rPr>
      <t>≤</t>
    </r>
    <r>
      <rPr>
        <sz val="9"/>
        <color rgb="FF000000"/>
        <rFont val="Arial"/>
        <family val="2"/>
      </rPr>
      <t xml:space="preserve"> 4.2GHz
±1.0 dB, BW </t>
    </r>
    <r>
      <rPr>
        <sz val="9"/>
        <color rgb="FF000000"/>
        <rFont val="NSimSun"/>
        <family val="3"/>
        <charset val="134"/>
      </rPr>
      <t>≤</t>
    </r>
    <r>
      <rPr>
        <sz val="9"/>
        <color rgb="FF000000"/>
        <rFont val="Arial"/>
        <family val="2"/>
      </rPr>
      <t xml:space="preserve"> 40MHz
±1.6 dB, 40MHz &lt; BW </t>
    </r>
    <r>
      <rPr>
        <sz val="9"/>
        <color rgb="FF000000"/>
        <rFont val="NSimSun"/>
        <family val="3"/>
        <charset val="134"/>
      </rPr>
      <t>≤</t>
    </r>
    <r>
      <rPr>
        <sz val="9"/>
        <color rgb="FF000000"/>
        <rFont val="Arial"/>
        <family val="2"/>
      </rPr>
      <t xml:space="preserve"> 100MHz
4.2GHz &lt; f </t>
    </r>
    <r>
      <rPr>
        <sz val="9"/>
        <color rgb="FF000000"/>
        <rFont val="NSimSun"/>
        <family val="3"/>
        <charset val="134"/>
      </rPr>
      <t>≤</t>
    </r>
    <r>
      <rPr>
        <sz val="9"/>
        <color rgb="FF000000"/>
        <rFont val="Arial"/>
        <family val="2"/>
      </rPr>
      <t xml:space="preserve"> 6.0GHz
±1.3 dB, BW </t>
    </r>
    <r>
      <rPr>
        <sz val="9"/>
        <color rgb="FF000000"/>
        <rFont val="NSimSun"/>
        <family val="3"/>
        <charset val="134"/>
      </rPr>
      <t>≤</t>
    </r>
    <r>
      <rPr>
        <sz val="9"/>
        <color rgb="FF000000"/>
        <rFont val="Arial"/>
        <family val="2"/>
      </rPr>
      <t xml:space="preserve"> 20MHz
±1.5 dB, 20MHz &lt; BW </t>
    </r>
    <r>
      <rPr>
        <sz val="9"/>
        <color rgb="FF000000"/>
        <rFont val="NSimSun"/>
        <family val="3"/>
        <charset val="134"/>
      </rPr>
      <t>≤</t>
    </r>
    <r>
      <rPr>
        <sz val="9"/>
        <color rgb="FF000000"/>
        <rFont val="Arial"/>
        <family val="2"/>
      </rPr>
      <t xml:space="preserve"> 40MHz
±1.6 dB, 40MHz &lt; BW </t>
    </r>
    <r>
      <rPr>
        <sz val="9"/>
        <color rgb="FF000000"/>
        <rFont val="NSimSun"/>
        <family val="3"/>
        <charset val="134"/>
      </rPr>
      <t>≤</t>
    </r>
    <r>
      <rPr>
        <sz val="9"/>
        <color rgb="FF000000"/>
        <rFont val="Arial"/>
        <family val="2"/>
      </rPr>
      <t xml:space="preserve"> 100MHz</t>
    </r>
  </si>
  <si>
    <r>
      <t xml:space="preserve">No equivalent BS requirement, base on UE conducted. AS relative requirement OTA errors cancel so conducted values are ok.
±0.7 dB, BW </t>
    </r>
    <r>
      <rPr>
        <sz val="9"/>
        <color rgb="FF000000"/>
        <rFont val="NSimSun"/>
        <family val="3"/>
        <charset val="134"/>
      </rPr>
      <t>≤</t>
    </r>
    <r>
      <rPr>
        <sz val="9"/>
        <color rgb="FF000000"/>
        <rFont val="Arial"/>
        <family val="2"/>
      </rPr>
      <t xml:space="preserve"> 40MHz
±1.0 dB, 40MHz &lt; f </t>
    </r>
    <r>
      <rPr>
        <sz val="9"/>
        <color rgb="FF000000"/>
        <rFont val="NSimSun"/>
        <family val="3"/>
        <charset val="134"/>
      </rPr>
      <t>≤</t>
    </r>
    <r>
      <rPr>
        <sz val="9"/>
        <color rgb="FF000000"/>
        <rFont val="Arial"/>
        <family val="2"/>
      </rPr>
      <t xml:space="preserve"> 100MHz</t>
    </r>
  </si>
  <si>
    <t>OTA makes no difference so  can use the conducted MU
Should follow the conducted decision, in most case we propose BS values hence the OTA values can be used also</t>
  </si>
  <si>
    <t>6.2 Radiated transmit power</t>
  </si>
  <si>
    <t>Normal condition:
±1.7 dB (24.25 – 29.5 GHz)
±2.0 dB (37 – 43.5 GHz)
Extreme condition:
±3.1 dB (24.25 – 29.5 GHz)
±3.3 dB (37 – 43.5 GHz)</t>
    <phoneticPr fontId="1" type="noConversion"/>
  </si>
  <si>
    <r>
      <t xml:space="preserve">PC3
Minimum peak EIRP, Max EIRP
Quiet Zone size </t>
    </r>
    <r>
      <rPr>
        <u/>
        <sz val="9"/>
        <color rgb="FF000000"/>
        <rFont val="NSimSun"/>
        <family val="3"/>
        <charset val="134"/>
      </rPr>
      <t>≤</t>
    </r>
    <r>
      <rPr>
        <u/>
        <sz val="9"/>
        <color rgb="FF000000"/>
        <rFont val="Arial"/>
        <family val="2"/>
      </rPr>
      <t xml:space="preserve"> 30 cm
±4.89 dB (FR2a)
±5.09 dB (FR2b)
</t>
    </r>
    <phoneticPr fontId="1" type="noConversion"/>
  </si>
  <si>
    <t>6.3 OTA base station output power</t>
  </si>
  <si>
    <t>±2.1 dB (24.25 – 29.5 GHz)
±2.4 dB (37 – 43.5 GHz)</t>
    <phoneticPr fontId="1" type="noConversion"/>
  </si>
  <si>
    <r>
      <t xml:space="preserve">PC3
Max TRP
Quiet Zone size </t>
    </r>
    <r>
      <rPr>
        <sz val="9"/>
        <color rgb="FF000000"/>
        <rFont val="NSimSun"/>
        <family val="3"/>
        <charset val="134"/>
      </rPr>
      <t>≤</t>
    </r>
    <r>
      <rPr>
        <sz val="9"/>
        <color rgb="FF000000"/>
        <rFont val="Arial"/>
        <family val="2"/>
      </rPr>
      <t xml:space="preserve"> 30 cm
±4.42 dB (FR2a)
±4.62 dB (FR2b)
</t>
    </r>
    <phoneticPr fontId="1" type="noConversion"/>
  </si>
  <si>
    <t>6.4.2 OTA RE power control dynamic range</t>
  </si>
  <si>
    <t xml:space="preserve">6.4.3 OTA total power dynamic range </t>
  </si>
  <si>
    <t>6.5.1 OTA transmitter OFF power</t>
  </si>
  <si>
    <t>±2.9 dB (24.25 – 29.5 GHz)
±3.3 dB (37 – 43.5 GHz)</t>
    <phoneticPr fontId="1" type="noConversion"/>
  </si>
  <si>
    <r>
      <t xml:space="preserve">PC3:
Quiet Zone size </t>
    </r>
    <r>
      <rPr>
        <sz val="9"/>
        <color theme="1"/>
        <rFont val="NSimSun"/>
        <family val="3"/>
        <charset val="134"/>
      </rPr>
      <t>≤</t>
    </r>
    <r>
      <rPr>
        <sz val="9"/>
        <color theme="1"/>
        <rFont val="Arial"/>
        <family val="2"/>
      </rPr>
      <t xml:space="preserve"> 30 cm
±5.49 dB (FR2a)
</t>
    </r>
    <phoneticPr fontId="1" type="noConversion"/>
  </si>
  <si>
    <t>6.5.2 OTA transmitter transient period</t>
  </si>
  <si>
    <r>
      <t xml:space="preserve">PC3:
ON power:
TBD
OFF power:
     Quiet Zone size </t>
    </r>
    <r>
      <rPr>
        <sz val="9"/>
        <color theme="1"/>
        <rFont val="宋体"/>
        <family val="2"/>
        <charset val="134"/>
      </rPr>
      <t>≤</t>
    </r>
    <r>
      <rPr>
        <sz val="9"/>
        <color theme="1"/>
        <rFont val="Arial"/>
        <family val="2"/>
      </rPr>
      <t xml:space="preserve"> 30 cm
     ±6.15 dB  (FR2a &amp; FR2b)
</t>
    </r>
    <phoneticPr fontId="1" type="noConversion"/>
  </si>
  <si>
    <t>±12 Hz</t>
  </si>
  <si>
    <t>± 0.01 ppm</t>
    <phoneticPr fontId="1" type="noConversion"/>
  </si>
  <si>
    <t>6.6.3 OTA modulation quality</t>
  </si>
  <si>
    <t>TBD</t>
    <phoneticPr fontId="1" type="noConversion"/>
  </si>
  <si>
    <t>6.6.4 OTA time alignment error</t>
  </si>
  <si>
    <t>±25 ns</t>
  </si>
  <si>
    <t>None listed</t>
    <phoneticPr fontId="1" type="noConversion"/>
  </si>
  <si>
    <t>6.7.2 OTA occupied bandwidth</t>
  </si>
  <si>
    <t>600 kHz</t>
  </si>
  <si>
    <t>6.7.3 OTA ACLR</t>
  </si>
  <si>
    <t>Relative ACLR:
±2.3 dB (24.25 – 29.5 GHz)
±2.6 dB (37 – 43.5 GHz)
Absolute ACLR: 
±2.7 dB (24.25 – 29.5 GHz)
±2.7 dB (37 – 43.5 GHz)</t>
    <phoneticPr fontId="1" type="noConversion"/>
  </si>
  <si>
    <r>
      <t xml:space="preserve">Quiet Zone size </t>
    </r>
    <r>
      <rPr>
        <sz val="9"/>
        <color theme="1"/>
        <rFont val="宋体"/>
        <family val="2"/>
        <charset val="134"/>
      </rPr>
      <t>≤</t>
    </r>
    <r>
      <rPr>
        <sz val="9"/>
        <color theme="1"/>
        <rFont val="Arial"/>
        <family val="2"/>
      </rPr>
      <t xml:space="preserve"> 30cm
FR2a:
±5.63 dB (BW 50MHz)
±6.09 dB (BW 100MHz)
±6.09 dB (BW 200MHz)
±6.09 dB (BW 400MHz)
FR2b:
±6.09 dB (BW 50MHz)
±6.09 dB (BW 100MHz)
±6.09 dB (BW 200MHz)
±6.09 dB (BW 400MHz)
</t>
    </r>
    <phoneticPr fontId="1" type="noConversion"/>
  </si>
  <si>
    <t>6.7.4 OTA operating band unwanted emissions</t>
  </si>
  <si>
    <t>±2.7 dB (24.25 – 29.5 GHz)
±2.7 dB (37 – 43.5 GHz)</t>
    <phoneticPr fontId="1" type="noConversion"/>
  </si>
  <si>
    <r>
      <t xml:space="preserve">Quiet Zone size </t>
    </r>
    <r>
      <rPr>
        <sz val="9"/>
        <color theme="1"/>
        <rFont val="宋体"/>
        <family val="2"/>
        <charset val="134"/>
      </rPr>
      <t>≤</t>
    </r>
    <r>
      <rPr>
        <sz val="9"/>
        <color theme="1"/>
        <rFont val="Arial"/>
        <family val="2"/>
      </rPr>
      <t xml:space="preserve"> 30 cm
±4.94 dB (FR2a)
±5.32 dB (FR2b)
</t>
    </r>
    <phoneticPr fontId="1" type="noConversion"/>
  </si>
  <si>
    <t>6.7.5.2 OTA transmitter spurious emissions, mandatory requirements</t>
  </si>
  <si>
    <r>
      <t xml:space="preserve">Quiet Zone size </t>
    </r>
    <r>
      <rPr>
        <sz val="9"/>
        <color theme="1"/>
        <rFont val="宋体"/>
        <family val="2"/>
        <charset val="134"/>
      </rPr>
      <t>≤</t>
    </r>
    <r>
      <rPr>
        <sz val="9"/>
        <color theme="1"/>
        <rFont val="Arial"/>
        <family val="2"/>
      </rPr>
      <t xml:space="preserve"> 30 cm
Maximum in-band BW </t>
    </r>
    <r>
      <rPr>
        <sz val="9"/>
        <color theme="1"/>
        <rFont val="宋体"/>
        <family val="2"/>
        <charset val="134"/>
      </rPr>
      <t>≤</t>
    </r>
    <r>
      <rPr>
        <sz val="9"/>
        <color theme="1"/>
        <rFont val="Arial"/>
        <family val="2"/>
      </rPr>
      <t xml:space="preserve"> 400MHz
±5.14 dB (6GHz </t>
    </r>
    <r>
      <rPr>
        <sz val="9"/>
        <color theme="1"/>
        <rFont val="宋体"/>
        <family val="2"/>
        <charset val="134"/>
      </rPr>
      <t>≤</t>
    </r>
    <r>
      <rPr>
        <sz val="9"/>
        <color theme="1"/>
        <rFont val="Arial"/>
        <family val="2"/>
      </rPr>
      <t xml:space="preserve"> f </t>
    </r>
    <r>
      <rPr>
        <sz val="9"/>
        <color theme="1"/>
        <rFont val="宋体"/>
        <family val="2"/>
        <charset val="134"/>
      </rPr>
      <t>≤</t>
    </r>
    <r>
      <rPr>
        <sz val="9"/>
        <color theme="1"/>
        <rFont val="Arial"/>
        <family val="2"/>
      </rPr>
      <t xml:space="preserve"> 12.75GHz)
±5.11 dB (12.75GHz &lt; f </t>
    </r>
    <r>
      <rPr>
        <sz val="9"/>
        <color theme="1"/>
        <rFont val="宋体"/>
        <family val="2"/>
        <charset val="134"/>
      </rPr>
      <t>≤</t>
    </r>
    <r>
      <rPr>
        <sz val="9"/>
        <color theme="1"/>
        <rFont val="Arial"/>
        <family val="2"/>
      </rPr>
      <t xml:space="preserve"> 23.45GHz)
±5.41 dB (23.45GHz &lt; f &lt; 40.8GHz)
±7.42 dB (40.8GHz </t>
    </r>
    <r>
      <rPr>
        <sz val="9"/>
        <color theme="1"/>
        <rFont val="宋体"/>
        <family val="2"/>
        <charset val="134"/>
      </rPr>
      <t>≤</t>
    </r>
    <r>
      <rPr>
        <sz val="9"/>
        <color theme="1"/>
        <rFont val="Arial"/>
        <family val="2"/>
      </rPr>
      <t xml:space="preserve"> f </t>
    </r>
    <r>
      <rPr>
        <sz val="9"/>
        <color theme="1"/>
        <rFont val="宋体"/>
        <family val="2"/>
        <charset val="134"/>
      </rPr>
      <t>≤</t>
    </r>
    <r>
      <rPr>
        <sz val="9"/>
        <color theme="1"/>
        <rFont val="Arial"/>
        <family val="2"/>
      </rPr>
      <t xml:space="preserve"> 66GHz)
±[7.72] dB (66GHz </t>
    </r>
    <r>
      <rPr>
        <sz val="9"/>
        <color theme="1"/>
        <rFont val="宋体"/>
        <family val="2"/>
        <charset val="134"/>
      </rPr>
      <t>≤</t>
    </r>
    <r>
      <rPr>
        <sz val="9"/>
        <color theme="1"/>
        <rFont val="Arial"/>
        <family val="2"/>
      </rPr>
      <t xml:space="preserve"> f </t>
    </r>
    <r>
      <rPr>
        <sz val="9"/>
        <color theme="1"/>
        <rFont val="宋体"/>
        <family val="2"/>
        <charset val="134"/>
      </rPr>
      <t>≤</t>
    </r>
    <r>
      <rPr>
        <sz val="9"/>
        <color theme="1"/>
        <rFont val="Arial"/>
        <family val="2"/>
      </rPr>
      <t xml:space="preserve"> 80GHz)
</t>
    </r>
    <phoneticPr fontId="1" type="noConversion"/>
  </si>
  <si>
    <t>6.7.5.4 OTA transmitter spurious emissions, additional requirements</t>
  </si>
  <si>
    <r>
      <t xml:space="preserve">±2.3 dB, 30 MHz </t>
    </r>
    <r>
      <rPr>
        <sz val="9"/>
        <color rgb="FF000000"/>
        <rFont val="NSimSun"/>
        <family val="3"/>
        <charset val="134"/>
      </rPr>
      <t>≤</t>
    </r>
    <r>
      <rPr>
        <sz val="9"/>
        <color rgb="FF000000"/>
        <rFont val="Arial"/>
        <family val="2"/>
      </rPr>
      <t xml:space="preserve"> f </t>
    </r>
    <r>
      <rPr>
        <sz val="9"/>
        <color rgb="FF000000"/>
        <rFont val="NSimSun"/>
        <family val="3"/>
        <charset val="134"/>
      </rPr>
      <t>≤</t>
    </r>
    <r>
      <rPr>
        <sz val="9"/>
        <color rgb="FF000000"/>
        <rFont val="Arial"/>
        <family val="2"/>
      </rPr>
      <t xml:space="preserve"> 6 GHz
±2.7 dB, 6 GHz &lt; f </t>
    </r>
    <r>
      <rPr>
        <sz val="9"/>
        <color rgb="FF000000"/>
        <rFont val="NSimSun"/>
        <family val="3"/>
        <charset val="134"/>
      </rPr>
      <t>≤</t>
    </r>
    <r>
      <rPr>
        <sz val="9"/>
        <color rgb="FF000000"/>
        <rFont val="Arial"/>
        <family val="2"/>
      </rPr>
      <t xml:space="preserve"> 40 GHz
±5.0 dB, 40 GHz &lt; f </t>
    </r>
    <r>
      <rPr>
        <sz val="9"/>
        <color rgb="FF000000"/>
        <rFont val="NSimSun"/>
        <family val="3"/>
        <charset val="134"/>
      </rPr>
      <t>≤</t>
    </r>
    <r>
      <rPr>
        <sz val="9"/>
        <color rgb="FF000000"/>
        <rFont val="Arial"/>
        <family val="2"/>
      </rPr>
      <t xml:space="preserve"> 60 GHz</t>
    </r>
    <phoneticPr fontId="1" type="noConversion"/>
  </si>
  <si>
    <r>
      <t xml:space="preserve">Quiet Zone size </t>
    </r>
    <r>
      <rPr>
        <sz val="9"/>
        <color theme="1"/>
        <rFont val="宋体"/>
        <family val="2"/>
        <charset val="134"/>
      </rPr>
      <t>≤</t>
    </r>
    <r>
      <rPr>
        <sz val="9"/>
        <color theme="1"/>
        <rFont val="Arial"/>
        <family val="2"/>
      </rPr>
      <t xml:space="preserve"> 30 cm
Maximum in-band BW </t>
    </r>
    <r>
      <rPr>
        <sz val="9"/>
        <color theme="1"/>
        <rFont val="宋体"/>
        <family val="2"/>
        <charset val="134"/>
      </rPr>
      <t>≤</t>
    </r>
    <r>
      <rPr>
        <sz val="9"/>
        <color theme="1"/>
        <rFont val="Arial"/>
        <family val="2"/>
      </rPr>
      <t xml:space="preserve"> 400MHz
Protected band n260, n261, n257:
±6.00 dB
Protected frequency 57 GHz </t>
    </r>
    <r>
      <rPr>
        <sz val="9"/>
        <color theme="1"/>
        <rFont val="宋体"/>
        <family val="2"/>
        <charset val="134"/>
      </rPr>
      <t>≤</t>
    </r>
    <r>
      <rPr>
        <sz val="9"/>
        <color theme="1"/>
        <rFont val="Arial"/>
        <family val="2"/>
      </rPr>
      <t xml:space="preserve"> f  </t>
    </r>
    <r>
      <rPr>
        <sz val="9"/>
        <color theme="1"/>
        <rFont val="宋体"/>
        <family val="2"/>
        <charset val="134"/>
      </rPr>
      <t>≤</t>
    </r>
    <r>
      <rPr>
        <sz val="9"/>
        <color theme="1"/>
        <rFont val="Arial"/>
        <family val="2"/>
      </rPr>
      <t xml:space="preserve">  66GHz:
±8.01 dB
Protected frequency  36 GHz </t>
    </r>
    <r>
      <rPr>
        <sz val="9"/>
        <color theme="1"/>
        <rFont val="宋体"/>
        <family val="2"/>
        <charset val="134"/>
      </rPr>
      <t>≤</t>
    </r>
    <r>
      <rPr>
        <sz val="9"/>
        <color theme="1"/>
        <rFont val="Arial"/>
        <family val="2"/>
      </rPr>
      <t xml:space="preserve"> f  </t>
    </r>
    <r>
      <rPr>
        <sz val="9"/>
        <color theme="1"/>
        <rFont val="宋体"/>
        <family val="2"/>
        <charset val="134"/>
      </rPr>
      <t>≤</t>
    </r>
    <r>
      <rPr>
        <sz val="9"/>
        <color theme="1"/>
        <rFont val="Arial"/>
        <family val="2"/>
      </rPr>
      <t xml:space="preserve">  37GHz:
±6.00 dB
</t>
    </r>
    <phoneticPr fontId="1" type="noConversion"/>
  </si>
  <si>
    <t>UID</t>
  </si>
  <si>
    <t>Uncertainty source</t>
  </si>
  <si>
    <t>Uncertainty value</t>
  </si>
  <si>
    <t>Distribution of the probability</t>
  </si>
  <si>
    <t>Divisor</t>
  </si>
  <si>
    <t>Standard uncertainty (σ) [dB]</t>
  </si>
  <si>
    <t>Stage 2: DUT measurement</t>
  </si>
  <si>
    <t>Positioning misalignment</t>
  </si>
  <si>
    <t>Normal</t>
  </si>
  <si>
    <t>Measure distance uncertainty</t>
  </si>
  <si>
    <t>Rectangular</t>
  </si>
  <si>
    <t>Quality of Quiet Zone (NOTE 1)</t>
  </si>
  <si>
    <t>Actual</t>
  </si>
  <si>
    <t>Mismatch</t>
  </si>
  <si>
    <t>Standing wave between the DUT and measurement antenna</t>
  </si>
  <si>
    <t>U-shaped</t>
  </si>
  <si>
    <t>Uncertainty of the RF power measurement equipment (NOTE 3)</t>
  </si>
  <si>
    <t>Phase curvature</t>
  </si>
  <si>
    <t>Amplifier uncertainties</t>
  </si>
  <si>
    <t>Random uncertainty</t>
  </si>
  <si>
    <t>Influence of the XPD</t>
  </si>
  <si>
    <t>Insertion Loss Variation</t>
  </si>
  <si>
    <t>RF leakage (from measurement antenna to the receiver/transmitter)</t>
  </si>
  <si>
    <t>Influence of TRP measurement grid (NOTE 4)</t>
  </si>
  <si>
    <t>Influence of beam peak search grid (NOTE 5)</t>
  </si>
  <si>
    <t>Multiple measurement antenna uncertainty (NOTE 9)</t>
  </si>
  <si>
    <t>DUT repositioning</t>
  </si>
  <si>
    <t>0.00 (NOTE 4)</t>
  </si>
  <si>
    <t>0.08 (NOTE 5)</t>
  </si>
  <si>
    <t>0.05 (NOTE 5)</t>
  </si>
  <si>
    <t>Stage 1: Calibration measurement</t>
  </si>
  <si>
    <t>Amplifier Uncertainties</t>
  </si>
  <si>
    <t>Misalignment of positioning System</t>
  </si>
  <si>
    <t>Uncertainty of the Network Analyzer</t>
  </si>
  <si>
    <t>Uncertainty of the absolute gain of the calibration antenna</t>
  </si>
  <si>
    <t>Positioning and pointing misalignment between the reference antenna and the measurement antenna</t>
  </si>
  <si>
    <t>Phase centre offset of calibration antenna</t>
  </si>
  <si>
    <t>Quality of quiet zone for calibration process (NOTE 1)</t>
  </si>
  <si>
    <t>Standing wave between reference calibration antenna and measurement antenna</t>
  </si>
  <si>
    <t>Influence of the calibration antenna feed cable</t>
  </si>
  <si>
    <t>Systematic uncertainties (NOTE 6)</t>
  </si>
  <si>
    <t>Value</t>
  </si>
  <si>
    <t>Systematic error due to TRP calculation/quadrature (NOTE 4)</t>
  </si>
  <si>
    <t>Influence of noise (23.45GHz &lt;= f &lt;= 32.125GHz)</t>
  </si>
  <si>
    <t>Influence of noise (32.125GHz &lt; f &lt;= 40.8GHz)</t>
  </si>
  <si>
    <t>Systematic error related to beam peak search (NOTE 5)</t>
  </si>
  <si>
    <t xml:space="preserve">Total measurement uncertainty </t>
  </si>
  <si>
    <t>EIRP Expanded uncertainty (23.45GHz &lt;= f &lt;= 32.125GHz) (1.96σ - confidence interval of 95 %) [dB]</t>
  </si>
  <si>
    <t>EIRP Expanded uncertainty (32.125GHz &lt; f &lt;= 40.8GHz) (1.96σ - confidence interval of 95 %) [dB]</t>
  </si>
  <si>
    <t>TRP Expanded uncertainty (23.45GHz &lt;= f &lt;= 32.125GHz) (1.96σ - confidence interval of 95 %) [dB]</t>
  </si>
  <si>
    <t>TRP Expanded uncertainty (32.125GHz &lt; f &lt;= 40.8GHz) (1.96σ - confidence interval of 95 %) [dB]</t>
  </si>
  <si>
    <t>Table 9.2.3.4-2: CATR MU value derivation for EIRP accuracy measurements, Normal test conditions, FR2</t>
  </si>
  <si>
    <t>Uncertainty value (dB)</t>
  </si>
  <si>
    <t>Divisor based on distribution shape</t>
  </si>
  <si>
    <r>
      <t>c</t>
    </r>
    <r>
      <rPr>
        <b/>
        <i/>
        <vertAlign val="subscript"/>
        <sz val="8"/>
        <color theme="1"/>
        <rFont val="Arial"/>
        <family val="2"/>
      </rPr>
      <t>i</t>
    </r>
  </si>
  <si>
    <t>Standard uncertainty ui (dB)</t>
  </si>
  <si>
    <t>24.25&lt;f
≤29.5GHz</t>
  </si>
  <si>
    <t>37&lt;f
≤40GHz</t>
  </si>
  <si>
    <t>Stage 2: BS measurement</t>
  </si>
  <si>
    <t>Combined standard uncertainty (1σ) (dB)</t>
  </si>
  <si>
    <t>Expanded uncertainty (1.96σ - confidence interval of 95 %) (dB)</t>
  </si>
  <si>
    <t>A2-1a</t>
  </si>
  <si>
    <t>Misalignment and pointing error of BS (for EIRP)</t>
  </si>
  <si>
    <t>Exp. normal</t>
  </si>
  <si>
    <t>C1-1</t>
  </si>
  <si>
    <t>Uncertainty of the RF power measurement equipment (e.g. spectrum analyzer, power meter) - high power (EIRP, TRP)</t>
  </si>
  <si>
    <t xml:space="preserve"> Gaussian</t>
  </si>
  <si>
    <t>A2-2a</t>
  </si>
  <si>
    <t>Standing wave between BS and test range antenna</t>
  </si>
  <si>
    <t>A2-3</t>
  </si>
  <si>
    <t>RF leakage (SGH connector terminated &amp; test range antenna connector cable terminated)</t>
  </si>
  <si>
    <t>Gaussian</t>
  </si>
  <si>
    <t>A2-4a</t>
  </si>
  <si>
    <t>QZ ripple experienced by BS</t>
  </si>
  <si>
    <t xml:space="preserve">Gaussian </t>
  </si>
  <si>
    <t>A2-12</t>
  </si>
  <si>
    <t>Frequency flatness of test system</t>
  </si>
  <si>
    <t>C1-3</t>
  </si>
  <si>
    <t>Uncertainty of the network analyzer</t>
  </si>
  <si>
    <t>A2-5a</t>
  </si>
  <si>
    <t>Mismatch of receiver chain between receiving antenna and measurement receiver</t>
  </si>
  <si>
    <t>A2-6</t>
  </si>
  <si>
    <t>Insertion loss of receiver chain</t>
  </si>
  <si>
    <t>A2-7</t>
  </si>
  <si>
    <t>C1-4</t>
  </si>
  <si>
    <t>Uncertainty of the absolute gain of the reference antenna</t>
  </si>
  <si>
    <t>A2-8</t>
  </si>
  <si>
    <t>Misalignment positioning system</t>
  </si>
  <si>
    <t xml:space="preserve">Exp. normal </t>
  </si>
  <si>
    <t>A2-1b</t>
  </si>
  <si>
    <t>Misalignment and pointing error of calibration antenna (for EIRP)</t>
  </si>
  <si>
    <t>A2-9</t>
  </si>
  <si>
    <t>Rotary joints</t>
  </si>
  <si>
    <t>A2-2b</t>
  </si>
  <si>
    <t>Standing wave between calibration antenna and test range antenna</t>
  </si>
  <si>
    <t>A2-4b</t>
  </si>
  <si>
    <t>QZ ripple experienced by calibration antenna (normal test conditions)</t>
  </si>
  <si>
    <t>A2-11</t>
  </si>
  <si>
    <t>Switching uncertainty</t>
  </si>
  <si>
    <r>
      <t>c</t>
    </r>
    <r>
      <rPr>
        <b/>
        <i/>
        <vertAlign val="subscript"/>
        <sz val="9"/>
        <color rgb="FF000000"/>
        <rFont val="Arial"/>
        <family val="2"/>
      </rPr>
      <t>i</t>
    </r>
  </si>
  <si>
    <t>Equvilent UE value</t>
    <phoneticPr fontId="1" type="noConversion"/>
  </si>
  <si>
    <t>UID</t>
    <phoneticPr fontId="1" type="noConversion"/>
  </si>
  <si>
    <t>Uncertainty</t>
    <phoneticPr fontId="1" type="noConversion"/>
  </si>
  <si>
    <t>Mismatch</t>
    <phoneticPr fontId="1" type="noConversion"/>
  </si>
  <si>
    <t>Amplifier uncertainties</t>
    <phoneticPr fontId="1" type="noConversion"/>
  </si>
  <si>
    <t>Random uncertainty</t>
    <phoneticPr fontId="1" type="noConversion"/>
  </si>
  <si>
    <t>BS Modified</t>
    <phoneticPr fontId="1" type="noConversion"/>
  </si>
  <si>
    <t xml:space="preserve">
(For now tehse are the vlaues with the larger TE values included - please see comnets for Huawei view.)
Normal condition:
±2.6 dB (24.25 – 29.5 GHz)
±2.6 dB (37 – 43.5 GHz)
Extreme condition:
±3.7 dB (24.25 – 29.5 GHz)
±3.7 dB (37 – 43.5 GHz)</t>
    <phoneticPr fontId="1" type="noConversion"/>
  </si>
  <si>
    <t>±2.8 dB (24.25 – 29.5 GHz)
±2.9 dB (37 – 43.5 GHz)</t>
    <phoneticPr fontId="1" type="noConversion"/>
  </si>
  <si>
    <t>Measured with TX OFF</t>
    <phoneticPr fontId="1" type="noConversion"/>
  </si>
  <si>
    <t>6.6.2 IAB-DU OTA frequency error</t>
    <phoneticPr fontId="1" type="noConversion"/>
  </si>
  <si>
    <t>6.6.2 IAB-DMTOTA frequency error</t>
    <phoneticPr fontId="1" type="noConversion"/>
  </si>
  <si>
    <t>Agreed</t>
    <phoneticPr fontId="1" type="noConversion"/>
  </si>
  <si>
    <t>Relative ACLR:
±2.8 dB (24.25 – 29.5 GHz)
±2.9 dB (37 – 43.5 GHz)
Absolute ACLR: 
±2.9 dB (24.25 – 29.5 GHz)
±3.0 dB (37 – 43.5 GHz)</t>
    <phoneticPr fontId="1" type="noConversion"/>
  </si>
  <si>
    <t>±2.9 dB (24.25 – 29.5 GHz)
±3.0 dB (37 – 43.5 GHz)</t>
    <phoneticPr fontId="1" type="noConversion"/>
  </si>
  <si>
    <r>
      <t xml:space="preserve">±2.3 dB, 30 MHz </t>
    </r>
    <r>
      <rPr>
        <sz val="9"/>
        <color rgb="FF000000"/>
        <rFont val="NSimSun"/>
        <family val="3"/>
        <charset val="134"/>
      </rPr>
      <t>≤</t>
    </r>
    <r>
      <rPr>
        <sz val="9"/>
        <color rgb="FF000000"/>
        <rFont val="Arial"/>
        <family val="2"/>
      </rPr>
      <t xml:space="preserve"> f </t>
    </r>
    <r>
      <rPr>
        <sz val="9"/>
        <color rgb="FF000000"/>
        <rFont val="NSimSun"/>
        <family val="3"/>
        <charset val="134"/>
      </rPr>
      <t>≤</t>
    </r>
    <r>
      <rPr>
        <sz val="9"/>
        <color rgb="FF000000"/>
        <rFont val="Arial"/>
        <family val="2"/>
      </rPr>
      <t xml:space="preserve"> 6 GHz
±2.7 dB, 6 GHz &lt; f </t>
    </r>
    <r>
      <rPr>
        <sz val="9"/>
        <color rgb="FF000000"/>
        <rFont val="NSimSun"/>
        <family val="3"/>
        <charset val="134"/>
      </rPr>
      <t>≤</t>
    </r>
    <r>
      <rPr>
        <sz val="9"/>
        <color rgb="FF000000"/>
        <rFont val="Arial"/>
        <family val="2"/>
      </rPr>
      <t xml:space="preserve"> 40 GHz
±5.0 dB, 40 GHz &lt; f </t>
    </r>
    <r>
      <rPr>
        <sz val="9"/>
        <color rgb="FF000000"/>
        <rFont val="NSimSun"/>
        <family val="3"/>
        <charset val="134"/>
      </rPr>
      <t>≤</t>
    </r>
    <r>
      <rPr>
        <sz val="9"/>
        <color rgb="FF000000"/>
        <rFont val="Arial"/>
        <family val="2"/>
      </rPr>
      <t xml:space="preserve"> 60 GHz</t>
    </r>
    <phoneticPr fontId="1" type="noConversion"/>
  </si>
  <si>
    <r>
      <t xml:space="preserve">±2.3 dB, 30 MHz </t>
    </r>
    <r>
      <rPr>
        <sz val="9"/>
        <color rgb="FF000000"/>
        <rFont val="NSimSun"/>
        <family val="3"/>
        <charset val="134"/>
      </rPr>
      <t>≤</t>
    </r>
    <r>
      <rPr>
        <sz val="9"/>
        <color rgb="FF000000"/>
        <rFont val="Arial"/>
        <family val="2"/>
      </rPr>
      <t xml:space="preserve"> f </t>
    </r>
    <r>
      <rPr>
        <sz val="9"/>
        <color rgb="FF000000"/>
        <rFont val="NSimSun"/>
        <family val="3"/>
        <charset val="134"/>
      </rPr>
      <t>≤</t>
    </r>
    <r>
      <rPr>
        <sz val="9"/>
        <color rgb="FF000000"/>
        <rFont val="Arial"/>
        <family val="2"/>
      </rPr>
      <t xml:space="preserve"> 6 GHz
±2.9 dB, 6 GHz &lt; f </t>
    </r>
    <r>
      <rPr>
        <sz val="9"/>
        <color rgb="FF000000"/>
        <rFont val="NSimSun"/>
        <family val="3"/>
        <charset val="134"/>
      </rPr>
      <t>≤</t>
    </r>
    <r>
      <rPr>
        <sz val="9"/>
        <color rgb="FF000000"/>
        <rFont val="Arial"/>
        <family val="2"/>
      </rPr>
      <t xml:space="preserve"> 40 GHz
±5.2 dB, 40 GHz &lt; f </t>
    </r>
    <r>
      <rPr>
        <sz val="9"/>
        <color rgb="FF000000"/>
        <rFont val="NSimSun"/>
        <family val="3"/>
        <charset val="134"/>
      </rPr>
      <t>≤</t>
    </r>
    <r>
      <rPr>
        <sz val="9"/>
        <color rgb="FF000000"/>
        <rFont val="Arial"/>
        <family val="2"/>
      </rPr>
      <t xml:space="preserve"> 60 GHz</t>
    </r>
    <phoneticPr fontId="1" type="noConversion"/>
  </si>
  <si>
    <t>Same as Mandatory (above)</t>
    <phoneticPr fontId="1" type="noConversion"/>
  </si>
  <si>
    <r>
      <t xml:space="preserve">±2.4 dB, 24.25 GHz &lt; f </t>
    </r>
    <r>
      <rPr>
        <sz val="9"/>
        <color rgb="FF000000"/>
        <rFont val="NSimSun"/>
        <family val="3"/>
        <charset val="134"/>
      </rPr>
      <t>≤</t>
    </r>
    <r>
      <rPr>
        <sz val="9"/>
        <color rgb="FF000000"/>
        <rFont val="Arial"/>
        <family val="2"/>
      </rPr>
      <t xml:space="preserve"> 29.5 GHz
±2.4 dB, 37 GHz &lt; f </t>
    </r>
    <r>
      <rPr>
        <sz val="9"/>
        <color rgb="FF000000"/>
        <rFont val="NSimSun"/>
        <family val="3"/>
        <charset val="134"/>
      </rPr>
      <t>≤</t>
    </r>
    <r>
      <rPr>
        <sz val="9"/>
        <color rgb="FF000000"/>
        <rFont val="Arial"/>
        <family val="2"/>
      </rPr>
      <t xml:space="preserve"> 43.5 GHz</t>
    </r>
    <phoneticPr fontId="1" type="noConversion"/>
  </si>
  <si>
    <t>±5.19  dB (Quiet Zone size ≤ 30 cm, FR2a, FR2b)</t>
    <phoneticPr fontId="1" type="noConversion"/>
  </si>
  <si>
    <r>
      <t xml:space="preserve">±3.4 dB, 24.25 GHz &lt; f </t>
    </r>
    <r>
      <rPr>
        <sz val="9"/>
        <color rgb="FF000000"/>
        <rFont val="NSimSun"/>
        <family val="3"/>
        <charset val="134"/>
      </rPr>
      <t>≤</t>
    </r>
    <r>
      <rPr>
        <sz val="9"/>
        <color rgb="FF000000"/>
        <rFont val="Arial"/>
        <family val="2"/>
      </rPr>
      <t xml:space="preserve"> 29.5 GHz
±3.4 dB, 37 GHz &lt; f </t>
    </r>
    <r>
      <rPr>
        <sz val="9"/>
        <color rgb="FF000000"/>
        <rFont val="NSimSun"/>
        <family val="3"/>
        <charset val="134"/>
      </rPr>
      <t>≤</t>
    </r>
    <r>
      <rPr>
        <sz val="9"/>
        <color rgb="FF000000"/>
        <rFont val="Arial"/>
        <family val="2"/>
      </rPr>
      <t xml:space="preserve"> 43.5 GHz</t>
    </r>
    <phoneticPr fontId="1" type="noConversion"/>
  </si>
  <si>
    <t>TBD</t>
    <phoneticPr fontId="1" type="noConversion"/>
  </si>
  <si>
    <r>
      <t xml:space="preserve">±3.4 dB, 24.25 GHz &lt; f </t>
    </r>
    <r>
      <rPr>
        <sz val="9"/>
        <color rgb="FF000000"/>
        <rFont val="NSimSun"/>
        <family val="3"/>
        <charset val="134"/>
      </rPr>
      <t>≤</t>
    </r>
    <r>
      <rPr>
        <sz val="9"/>
        <color rgb="FF000000"/>
        <rFont val="Arial"/>
        <family val="2"/>
      </rPr>
      <t xml:space="preserve"> 29.5 GHz
±3.4 dB, 37 GHz &lt; f </t>
    </r>
    <r>
      <rPr>
        <sz val="9"/>
        <color rgb="FF000000"/>
        <rFont val="NSimSun"/>
        <family val="3"/>
        <charset val="134"/>
      </rPr>
      <t>≤</t>
    </r>
    <r>
      <rPr>
        <sz val="9"/>
        <color rgb="FF000000"/>
        <rFont val="Arial"/>
        <family val="2"/>
      </rPr>
      <t xml:space="preserve"> 43.5 GHz</t>
    </r>
    <phoneticPr fontId="1" type="noConversion"/>
  </si>
  <si>
    <t xml:space="preserve">7.6 OTA out-of-band blocking </t>
  </si>
  <si>
    <t>±4.1 dB</t>
  </si>
  <si>
    <t>TBD</t>
    <phoneticPr fontId="1" type="noConversion"/>
  </si>
  <si>
    <r>
      <t xml:space="preserve">±2.5 dB, 30 MHz </t>
    </r>
    <r>
      <rPr>
        <sz val="10"/>
        <color rgb="FF000000"/>
        <rFont val="NSimSun"/>
        <family val="3"/>
        <charset val="134"/>
      </rPr>
      <t>≤</t>
    </r>
    <r>
      <rPr>
        <sz val="10"/>
        <color rgb="FF000000"/>
        <rFont val="Times New Roman"/>
        <family val="1"/>
      </rPr>
      <t xml:space="preserve"> f </t>
    </r>
    <r>
      <rPr>
        <sz val="10"/>
        <color rgb="FF000000"/>
        <rFont val="NSimSun"/>
        <family val="3"/>
        <charset val="134"/>
      </rPr>
      <t>≤</t>
    </r>
    <r>
      <rPr>
        <sz val="10"/>
        <color rgb="FF000000"/>
        <rFont val="Times New Roman"/>
        <family val="1"/>
      </rPr>
      <t xml:space="preserve"> 6 GHz
±2.7 dB, 6 GHz &lt; f </t>
    </r>
    <r>
      <rPr>
        <sz val="10"/>
        <color rgb="FF000000"/>
        <rFont val="NSimSun"/>
        <family val="3"/>
        <charset val="134"/>
      </rPr>
      <t>≤</t>
    </r>
    <r>
      <rPr>
        <sz val="10"/>
        <color rgb="FF000000"/>
        <rFont val="Times New Roman"/>
        <family val="1"/>
      </rPr>
      <t xml:space="preserve"> 40 GHz
±5.0 dB, 40 GHz &lt; f </t>
    </r>
    <r>
      <rPr>
        <sz val="10"/>
        <color rgb="FF000000"/>
        <rFont val="NSimSun"/>
        <family val="3"/>
        <charset val="134"/>
      </rPr>
      <t>≤</t>
    </r>
    <r>
      <rPr>
        <sz val="10"/>
        <color rgb="FF000000"/>
        <rFont val="Times New Roman"/>
        <family val="1"/>
      </rPr>
      <t xml:space="preserve"> 60 GHz</t>
    </r>
    <phoneticPr fontId="1" type="noConversion"/>
  </si>
  <si>
    <t>Quiet Zone size ≤ 30 cm
Maximum in-band BW ≤ 400MHz
For Band n257:
±5.50dB (6GHz ≤ f ≤ 12.75GHz)
±5.46dB (12.75GHz &lt; f ≤ 23.45GHz)
±6.11dB (23.45GHz &lt; f &lt; 40.8GHz)
±7.65dB (40.8GHz ≤ f ≤ 66GHz)
±[7.95] dB (66GHz ≤ f ≤ 80GHz)</t>
    <phoneticPr fontId="1" type="noConversion"/>
  </si>
  <si>
    <r>
      <t xml:space="preserve">±3.9 dB, 24.25 GHz &lt; f </t>
    </r>
    <r>
      <rPr>
        <sz val="9"/>
        <color rgb="FF000000"/>
        <rFont val="NSimSun"/>
        <family val="3"/>
        <charset val="134"/>
      </rPr>
      <t>≤</t>
    </r>
    <r>
      <rPr>
        <sz val="9"/>
        <color rgb="FF000000"/>
        <rFont val="Arial"/>
        <family val="2"/>
      </rPr>
      <t xml:space="preserve"> 29.5 GHz
±3.9 dB, 37 GHz &lt; f </t>
    </r>
    <r>
      <rPr>
        <sz val="9"/>
        <color rgb="FF000000"/>
        <rFont val="NSimSun"/>
        <family val="3"/>
        <charset val="134"/>
      </rPr>
      <t>≤</t>
    </r>
    <r>
      <rPr>
        <sz val="9"/>
        <color rgb="FF000000"/>
        <rFont val="Arial"/>
        <family val="2"/>
      </rPr>
      <t xml:space="preserve"> 43.5 GHz</t>
    </r>
    <phoneticPr fontId="1" type="noConversion"/>
  </si>
  <si>
    <t>N/A</t>
    <phoneticPr fontId="1" type="noConversion"/>
  </si>
  <si>
    <t>See next sheet for breakdown of MU budget for BS and UE:
3 large items in UE budget not in BS:
    4 Mismatch - Mismatch is not calibrated out as UE uses switched test system and allows fro larger mismatch. BS assumes most of the mismatch is calibrated out
    8 - Amplifier uncertainties - BS assumes an amplifier is required, when an amplifier is used in BS set up it is assumed that bulk of variation is calibrated out (to 0.1dB). In this case IAB-MT has similar output power and antennas gain to IAB-DU so can assume amplifier is not needed.
    10 - Random uncertainty - BS occasionally assus a random uncertainty but  not in this budget.
In addition there are 3 items highlighted in yellow which are larger for the UE than for BS
    6 - RF measurement equipment is the one thing we agreed that we would use the UR values for, it is not significantly larger but is larger.
    3 -  QZ ripple, the UE QZ ripple is larger as it is not known where the UE antennas is exactly, in this case the IAB-MT has similar antennas to BS so BS value is correct.
    24 - calibration antennas QZ ripple, as the calibration antennas is known its not clear why this value is larger for the UE, for BS it is assumed negligible.
If the TE value is updated (as previously agreed) the BS values increase to approx. 2.6dB, which is stull much lower than the UE value.
For power measurement TT is added to the MU and the large power range is a sensitive topic in regulation. Whilst we accept the previous agreement about TE MU, our preference would be to keep the BS values</t>
  </si>
  <si>
    <t>Using the larger TE value these would be:
±2.8 dB (24.25 – 29.5 GHz)
±2.9 dB (37 – 43.5 GHz)
As with EIRP out preference would be to maintain the BS value as output power accuracy is sensitive subject</t>
  </si>
  <si>
    <t>No IAB-MU equivalent</t>
  </si>
  <si>
    <t>The transmitter OFF power measurement already uses a larger TE value for the wide band switching measurement. Its the same value as UE i.e. 1.25dB (38.903 table B.8.2.-2). In this case using the same arguments as wanted power measurement the BS value should be correct</t>
  </si>
  <si>
    <t>The UE value is larger at these frequencies, however its agreed the requirements are slightly different so its ok to have a different MU for this requirement</t>
  </si>
  <si>
    <t>No UE available (38.903 v16.6.0) - default use BS</t>
  </si>
  <si>
    <t>Once again there is a larger RF measurement equipment value for UE, 
for relative this will increase MU to ~2.8dB
for absolute it increases to 2.9dB
Again we are ok to stick with agreement and have put the modified values in the proposed value column but our preference would be to use the BS values as they are very close.</t>
  </si>
  <si>
    <t>Once again there is a larger RF measurement equipment value for UE, 
 it increases to ~2.9dB
Again we are ok to stick with agreement and have put the modified values in the proposed value column but our preference would be to use the BS values as they are very close.</t>
  </si>
  <si>
    <t>Oddly the TE uncertainty for SE for the UE is less than for wanted power? (1.0 rather than 1.08), this is still slightly larger than assumed for BS the updated values are ~5.2dB (40 to 60GHz)
The sub 6GHz value is based on the FR1 accuracy, this should follow the decision on FR1
The 6 to 40 follows the in-band accuracy (as above modified value is ~2.9dB)
Again we are ok to stick with agreement and have put the modified values in the proposed value column but our preference would be to use the BS values as they are very close.</t>
  </si>
  <si>
    <t>Table 10.2.2.4-1: IAC MU value derivation for OTA sensitivity measurement, FR2</t>
  </si>
  <si>
    <t>rms calculations</t>
    <phoneticPr fontId="34" type="noConversion"/>
  </si>
  <si>
    <t>24.25&lt;f&lt;29.5GHz</t>
  </si>
  <si>
    <t>37&lt;f&lt;40GHz</t>
  </si>
  <si>
    <t>B1-1</t>
  </si>
  <si>
    <t>Positioning misalignment between the BS and the reference antenna</t>
  </si>
  <si>
    <t>B1-2</t>
  </si>
  <si>
    <t>Pointing misalignment between the BS and the transmitting antenna</t>
  </si>
  <si>
    <t>B1-3</t>
  </si>
  <si>
    <t>Quality of quiet zone</t>
  </si>
  <si>
    <t>B1-4a</t>
  </si>
  <si>
    <t>Polarization mismatch between the BS and the transmitting antenna</t>
  </si>
  <si>
    <t>B1-5a</t>
  </si>
  <si>
    <t>Mutual coupling between the BS and the transmitting antenna</t>
  </si>
  <si>
    <t>B1-6</t>
  </si>
  <si>
    <t>C1-2</t>
  </si>
  <si>
    <t>Uncertainty of the RF signal generator</t>
  </si>
  <si>
    <t>B1-7</t>
  </si>
  <si>
    <t>Impedance mismatch in the transmitting chain</t>
  </si>
  <si>
    <t>B1-8</t>
  </si>
  <si>
    <t>B1-9</t>
  </si>
  <si>
    <t>Impedance mismatch between the transmitting antenna and the network analyzer</t>
  </si>
  <si>
    <t>B1-10</t>
  </si>
  <si>
    <t>Positioning and pointing misalignment between the reference antenna and the transmitting antenna</t>
  </si>
  <si>
    <t>B1-11</t>
  </si>
  <si>
    <t>Impedance mismatch between the reference antenna and network analyzer</t>
  </si>
  <si>
    <t>B1-4b</t>
  </si>
  <si>
    <t>Polarization mismatch between the reference antenna and the transmitting antenna</t>
  </si>
  <si>
    <t>B1-5b</t>
  </si>
  <si>
    <t>Mutual coupling between the reference antenna and the transmitting antenna</t>
  </si>
  <si>
    <t>B1-12</t>
  </si>
  <si>
    <t>Influence of the reference antenna feed cable</t>
  </si>
  <si>
    <t>B1-13</t>
  </si>
  <si>
    <t>Reference antenna feed cable loss measurement uncertainty</t>
  </si>
  <si>
    <t>B1-14</t>
  </si>
  <si>
    <t>Influence of the transmitting antenna feed cable</t>
  </si>
  <si>
    <t>B1-15</t>
  </si>
  <si>
    <t>Uncertainty of the absolute gain of the transmitting antenna</t>
  </si>
  <si>
    <t>Quality of Quiet Zone (NOTE 7)</t>
  </si>
  <si>
    <t>gNB uncertainty on absolute level</t>
  </si>
  <si>
    <t xml:space="preserve">Phase curvature </t>
  </si>
  <si>
    <t xml:space="preserve">Random uncertainty </t>
  </si>
  <si>
    <t>Multiple measurement antenna uncertainty (NOTE 6)</t>
  </si>
  <si>
    <t>Influence of spherical coverage grid (NOTE 4)</t>
  </si>
  <si>
    <t xml:space="preserve">Mismatch </t>
  </si>
  <si>
    <t>Quality of quiet zone for calibration process (NOTE 7)</t>
  </si>
  <si>
    <t>Systematic uncertainties (NOTE 3)</t>
  </si>
  <si>
    <t>Systematic error related to EIS spherical coverage (NOTE 4)</t>
  </si>
  <si>
    <t>DL power step size, 0.2</t>
  </si>
  <si>
    <t>Total measurement uncertainty</t>
  </si>
  <si>
    <t>EIS Expanded uncertainty (1.96σ - confidence interval of 95 %) [dB]</t>
  </si>
  <si>
    <t>EIS Spherical coverage Expanded uncertainty (1.96σ - confidence interval of 95 %) [dB]</t>
  </si>
  <si>
    <r>
      <t xml:space="preserve">Table B.19.2-2: Uncertainty assessment for EIS measurement (f=23.45GHz, 32.125GHz, 40.8GHz, Quiet Zone size </t>
    </r>
    <r>
      <rPr>
        <sz val="9"/>
        <color theme="1"/>
        <rFont val="宋体"/>
        <family val="2"/>
        <charset val="134"/>
      </rPr>
      <t>≤</t>
    </r>
    <r>
      <rPr>
        <sz val="9"/>
        <color theme="1"/>
        <rFont val="Arial"/>
        <family val="2"/>
      </rPr>
      <t xml:space="preserve"> 30 cm) for PC3 UEs and normal temperature condition</t>
    </r>
    <phoneticPr fontId="1" type="noConversion"/>
  </si>
  <si>
    <t>UE MU tables for Sensitivity (TR 38.903)</t>
    <phoneticPr fontId="1" type="noConversion"/>
  </si>
  <si>
    <t>calc as per 37.941 once Rx sensitivity is agreed.</t>
    <phoneticPr fontId="1" type="noConversion"/>
  </si>
  <si>
    <r>
      <t xml:space="preserve">±3.3 dB, 24.25 GHz &lt; f </t>
    </r>
    <r>
      <rPr>
        <sz val="9"/>
        <color rgb="FF000000"/>
        <rFont val="NSimSun"/>
        <family val="3"/>
        <charset val="134"/>
      </rPr>
      <t>≤</t>
    </r>
    <r>
      <rPr>
        <sz val="9"/>
        <color rgb="FF000000"/>
        <rFont val="Arial"/>
        <family val="2"/>
      </rPr>
      <t xml:space="preserve"> 29.5 GHz
±3.3 dB, 37 GHz &lt; f </t>
    </r>
    <r>
      <rPr>
        <sz val="9"/>
        <color rgb="FF000000"/>
        <rFont val="NSimSun"/>
        <family val="3"/>
        <charset val="134"/>
      </rPr>
      <t>≤</t>
    </r>
    <r>
      <rPr>
        <sz val="9"/>
        <color rgb="FF000000"/>
        <rFont val="Arial"/>
        <family val="2"/>
      </rPr>
      <t xml:space="preserve"> 43.5 GHz</t>
    </r>
    <phoneticPr fontId="1" type="noConversion"/>
  </si>
  <si>
    <t>waiting for Rx sens</t>
    <phoneticPr fontId="1" type="noConversion"/>
  </si>
  <si>
    <t>Example MU budget for UE and BS are shown in the next sheet. The differences are very similar to the TX where there are large uncertainties for mismatch, amplifier uncertainty and QZ quality. All of which should not be included in IAB-MT testing.
The BS uses a signal generator for a signal source whereas the UE uses a gNB. This falls into the range of the agreement where UE test equipment should be enabled. The sig gen has MU of  0.9 and the gNB 1.45.
Using the larger value results in increase from 2.4 to 3.3dB</t>
  </si>
  <si>
    <t xml:space="preserve">All the receiver interference test are based on sensitivity accuracy using equation shown in TR 38.817-2 (v15.5.0) clause 12.4.3 , the same can be applied here once we agree Rx sensitivity
</t>
  </si>
  <si>
    <t xml:space="preserve">All the receiver interference test are based on sensitivity accuracy using equation shown in TR 38.817-2 (v15.5.0) clause 12.5.3 , the same can be applied here once we agree Rx sensitivity
</t>
  </si>
  <si>
    <t>We should use same agreement as for Tx SE mandatory emissions</t>
  </si>
  <si>
    <t>Nokia</t>
  </si>
  <si>
    <t>Our understanding of the 1st round discussion is that this will be covered by dynamic range, so no Mu needs to be agreed.</t>
  </si>
  <si>
    <t>For BS the rx spurious emissions MU is 0.2 dB greater than Tx spurious emissions MU at lowest frequency. We suggest to align the same here and use 2.5 dB instead of 2.3 dB.</t>
  </si>
  <si>
    <r>
      <t>Nokia: ± 2.5 dB</t>
    </r>
    <r>
      <rPr>
        <strike/>
        <sz val="9"/>
        <color rgb="FF000000"/>
        <rFont val="Arial"/>
        <family val="2"/>
      </rPr>
      <t xml:space="preserve"> ±2.3 dB</t>
    </r>
    <r>
      <rPr>
        <sz val="9"/>
        <color rgb="FF000000"/>
        <rFont val="Arial"/>
        <family val="2"/>
      </rPr>
      <t xml:space="preserve">, 30 MHz </t>
    </r>
    <r>
      <rPr>
        <sz val="9"/>
        <color rgb="FF000000"/>
        <rFont val="NSimSun"/>
        <family val="3"/>
        <charset val="134"/>
      </rPr>
      <t>≤</t>
    </r>
    <r>
      <rPr>
        <sz val="9"/>
        <color rgb="FF000000"/>
        <rFont val="Arial"/>
        <family val="2"/>
      </rPr>
      <t xml:space="preserve"> f </t>
    </r>
    <r>
      <rPr>
        <sz val="9"/>
        <color rgb="FF000000"/>
        <rFont val="NSimSun"/>
        <family val="3"/>
        <charset val="134"/>
      </rPr>
      <t>≤</t>
    </r>
    <r>
      <rPr>
        <sz val="9"/>
        <color rgb="FF000000"/>
        <rFont val="Arial"/>
        <family val="2"/>
      </rPr>
      <t xml:space="preserve"> 6 GHz
±2.9 dB, 6 GHz &lt; f </t>
    </r>
    <r>
      <rPr>
        <sz val="9"/>
        <color rgb="FF000000"/>
        <rFont val="NSimSun"/>
        <family val="3"/>
        <charset val="134"/>
      </rPr>
      <t>≤</t>
    </r>
    <r>
      <rPr>
        <sz val="9"/>
        <color rgb="FF000000"/>
        <rFont val="Arial"/>
        <family val="2"/>
      </rPr>
      <t xml:space="preserve"> 40 GHz
±5.2 dB, 40 GHz &lt; f </t>
    </r>
    <r>
      <rPr>
        <sz val="9"/>
        <color rgb="FF000000"/>
        <rFont val="NSimSun"/>
        <family val="3"/>
        <charset val="134"/>
      </rPr>
      <t>≤</t>
    </r>
    <r>
      <rPr>
        <sz val="9"/>
        <color rgb="FF000000"/>
        <rFont val="Arial"/>
        <family val="2"/>
      </rPr>
      <t xml:space="preserve"> 60 GHz</t>
    </r>
  </si>
  <si>
    <t>[± 0.01 ppm]</t>
  </si>
  <si>
    <t>We would prefer to wait with this until measurment procedure is clear. Square brackets added to Mu and status changed from agreed to tentative.</t>
  </si>
  <si>
    <t>Are power control and dynamic range missing from excel? Our understanding is that power control test will be covered by dynamic range, and dynamic range needs further analysis.</t>
  </si>
  <si>
    <t>Our understanding from the discussions in this meeting is that this requirement will be covered by dynamic range and specific MU for this is not needed.</t>
  </si>
  <si>
    <t>We agree with the comments from Huawei when it comes to the difference in final MU due to worse UE measurement equipment performance, both in wanted signal and emission requirements, but we are also fine to keep existing agreement even though it is not our preference.</t>
  </si>
  <si>
    <t>We prefer to wait agreeing this until the actual test is clear.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</si>
</sst>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
    <numFmt numFmtId="165" formatCode="0.000_ "/>
  </numFmts>
  <fonts count="38">
    <font>
      <sz val="11"/>
      <color theme="1"/>
      <name val="Calibri"/>
      <family val="2"/>
      <charset val="134"/>
      <scheme val="minor"/>
    </font>
    <font>
      <sz val="9"/>
      <name val="Calibri"/>
      <family val="2"/>
      <charset val="134"/>
      <scheme val="minor"/>
    </font>
    <font>
      <sz val="9"/>
      <name val="Arial"/>
      <family val="2"/>
    </font>
    <font>
      <sz val="9"/>
      <name val="NSimSun"/>
      <family val="3"/>
      <charset val="134"/>
    </font>
    <font>
      <strike/>
      <sz val="9"/>
      <name val="Arial"/>
      <family val="2"/>
    </font>
    <font>
      <b/>
      <sz val="9"/>
      <name val="Arial"/>
      <family val="2"/>
    </font>
    <font>
      <sz val="9"/>
      <color theme="1"/>
      <name val="Calibri"/>
      <family val="2"/>
      <charset val="134"/>
      <scheme val="minor"/>
    </font>
    <font>
      <sz val="9"/>
      <color theme="1"/>
      <name val="Arial"/>
      <family val="2"/>
    </font>
    <font>
      <sz val="9"/>
      <color theme="1"/>
      <name val="宋体"/>
      <family val="2"/>
      <charset val="134"/>
    </font>
    <font>
      <sz val="9"/>
      <color theme="1"/>
      <name val="NSimSun"/>
      <family val="3"/>
      <charset val="134"/>
    </font>
    <font>
      <sz val="9"/>
      <color rgb="FF000000"/>
      <name val="Arial"/>
      <family val="2"/>
    </font>
    <font>
      <sz val="9"/>
      <color rgb="FF000000"/>
      <name val="NSimSun"/>
      <family val="3"/>
      <charset val="134"/>
    </font>
    <font>
      <u/>
      <sz val="9"/>
      <color theme="1"/>
      <name val="Arial"/>
      <family val="2"/>
    </font>
    <font>
      <u/>
      <sz val="9"/>
      <color theme="1"/>
      <name val="NSimSun"/>
      <family val="3"/>
      <charset val="134"/>
    </font>
    <font>
      <sz val="9"/>
      <color rgb="FF000000"/>
      <name val="DengXian"/>
      <family val="2"/>
    </font>
    <font>
      <sz val="10"/>
      <color rgb="FF000000"/>
      <name val="Times New Roman"/>
      <family val="1"/>
    </font>
    <font>
      <vertAlign val="subscript"/>
      <sz val="10"/>
      <color rgb="FF000000"/>
      <name val="Times New Roman"/>
      <family val="1"/>
    </font>
    <font>
      <sz val="8"/>
      <color rgb="FF000000"/>
      <name val="Arial"/>
      <family val="2"/>
    </font>
    <font>
      <sz val="8"/>
      <color theme="1"/>
      <name val="Arial"/>
      <family val="2"/>
    </font>
    <font>
      <sz val="10"/>
      <color rgb="FF000000"/>
      <name val="NSimSun"/>
      <family val="3"/>
      <charset val="134"/>
    </font>
    <font>
      <b/>
      <sz val="9"/>
      <color rgb="FF000000"/>
      <name val="Arial"/>
      <family val="2"/>
    </font>
    <font>
      <b/>
      <vertAlign val="subscript"/>
      <sz val="9"/>
      <color rgb="FF000000"/>
      <name val="Arial"/>
      <family val="2"/>
    </font>
    <font>
      <b/>
      <sz val="9"/>
      <color rgb="FF000000"/>
      <name val="NSimSun"/>
      <family val="3"/>
      <charset val="134"/>
    </font>
    <font>
      <vertAlign val="subscript"/>
      <sz val="9"/>
      <color rgb="FF000000"/>
      <name val="Arial"/>
      <family val="2"/>
    </font>
    <font>
      <u/>
      <sz val="9"/>
      <color rgb="FF000000"/>
      <name val="Arial"/>
      <family val="2"/>
    </font>
    <font>
      <u/>
      <sz val="9"/>
      <color rgb="FF000000"/>
      <name val="NSimSun"/>
      <family val="3"/>
      <charset val="134"/>
    </font>
    <font>
      <b/>
      <sz val="8"/>
      <color theme="1"/>
      <name val="Arial"/>
      <family val="2"/>
    </font>
    <font>
      <b/>
      <i/>
      <sz val="8"/>
      <color theme="1"/>
      <name val="Arial"/>
      <family val="2"/>
    </font>
    <font>
      <b/>
      <i/>
      <vertAlign val="subscript"/>
      <sz val="8"/>
      <color theme="1"/>
      <name val="Arial"/>
      <family val="2"/>
    </font>
    <font>
      <b/>
      <sz val="8"/>
      <color rgb="FF000000"/>
      <name val="Arial"/>
      <family val="2"/>
    </font>
    <font>
      <b/>
      <i/>
      <sz val="9"/>
      <color rgb="FF000000"/>
      <name val="Arial"/>
      <family val="2"/>
    </font>
    <font>
      <b/>
      <i/>
      <vertAlign val="subscript"/>
      <sz val="9"/>
      <color rgb="FF000000"/>
      <name val="Arial"/>
      <family val="2"/>
    </font>
    <font>
      <sz val="9"/>
      <color theme="0" tint="-0.249977111117893"/>
      <name val="Arial"/>
      <family val="2"/>
    </font>
    <font>
      <sz val="8"/>
      <color theme="0" tint="-0.499984740745262"/>
      <name val="Arial"/>
      <family val="2"/>
    </font>
    <font>
      <sz val="9"/>
      <name val="Calibri"/>
      <family val="3"/>
      <charset val="134"/>
      <scheme val="minor"/>
    </font>
    <font>
      <b/>
      <sz val="8"/>
      <color theme="0" tint="-0.499984740745262"/>
      <name val="Arial"/>
      <family val="2"/>
    </font>
    <font>
      <b/>
      <sz val="9"/>
      <color theme="1"/>
      <name val="Arial"/>
      <family val="2"/>
    </font>
    <font>
      <strike/>
      <sz val="9"/>
      <color rgb="FF000000"/>
      <name val="Arial"/>
      <family val="2"/>
    </font>
  </fonts>
  <fills count="13">
    <fill>
      <patternFill patternType="none"/>
    </fill>
    <fill>
      <patternFill patternType="gray125"/>
    </fill>
    <fill>
      <patternFill patternType="solid">
        <fgColor theme="2"/>
        <bgColor indexed="64"/>
      </patternFill>
    </fill>
    <fill>
      <patternFill patternType="solid">
        <fgColor rgb="FFFFC000"/>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66FF33"/>
        <bgColor indexed="64"/>
      </patternFill>
    </fill>
    <fill>
      <patternFill patternType="solid">
        <fgColor rgb="FFFF0000"/>
        <bgColor indexed="64"/>
      </patternFill>
    </fill>
    <fill>
      <patternFill patternType="solid">
        <fgColor rgb="FFD9D9D9"/>
        <bgColor rgb="FF000000"/>
      </patternFill>
    </fill>
    <fill>
      <patternFill patternType="solid">
        <fgColor theme="0"/>
        <bgColor rgb="FF000000"/>
      </patternFill>
    </fill>
    <fill>
      <patternFill patternType="solid">
        <fgColor theme="0" tint="-0.249977111117893"/>
        <bgColor rgb="FF000000"/>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rgb="FF000000"/>
      </right>
      <top/>
      <bottom style="medium">
        <color indexed="64"/>
      </bottom>
      <diagonal/>
    </border>
    <border>
      <left style="medium">
        <color indexed="64"/>
      </left>
      <right style="medium">
        <color indexed="64"/>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000000"/>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s>
  <cellStyleXfs count="1">
    <xf numFmtId="0" fontId="0" fillId="0" borderId="0">
      <alignment vertical="center"/>
    </xf>
  </cellStyleXfs>
  <cellXfs count="162">
    <xf numFmtId="0" fontId="0" fillId="0" borderId="0" xfId="0">
      <alignment vertical="center"/>
    </xf>
    <xf numFmtId="0" fontId="2" fillId="0" borderId="7" xfId="0" applyFont="1" applyBorder="1" applyAlignment="1">
      <alignment vertical="center" wrapText="1"/>
    </xf>
    <xf numFmtId="0" fontId="2" fillId="2" borderId="7" xfId="0" applyFont="1" applyFill="1" applyBorder="1" applyAlignment="1">
      <alignment vertical="center" wrapText="1"/>
    </xf>
    <xf numFmtId="0" fontId="4" fillId="0" borderId="7" xfId="0" applyFont="1" applyBorder="1" applyAlignment="1">
      <alignment vertical="center" wrapText="1"/>
    </xf>
    <xf numFmtId="0" fontId="5" fillId="0" borderId="7" xfId="0" applyFont="1" applyBorder="1" applyAlignment="1">
      <alignment horizontal="center" vertical="center" wrapText="1"/>
    </xf>
    <xf numFmtId="0" fontId="6" fillId="0" borderId="0" xfId="0" applyFont="1">
      <alignment vertical="center"/>
    </xf>
    <xf numFmtId="0" fontId="7" fillId="0" borderId="0" xfId="0" applyFont="1" applyAlignment="1">
      <alignment vertical="center" wrapText="1"/>
    </xf>
    <xf numFmtId="0" fontId="7" fillId="0" borderId="0" xfId="0" applyFont="1">
      <alignment vertical="center"/>
    </xf>
    <xf numFmtId="0" fontId="0" fillId="7" borderId="0" xfId="0" applyFill="1">
      <alignment vertical="center"/>
    </xf>
    <xf numFmtId="0" fontId="5" fillId="0" borderId="7" xfId="0" applyFont="1" applyBorder="1" applyAlignment="1">
      <alignment horizontal="center" vertical="center" wrapText="1"/>
    </xf>
    <xf numFmtId="0" fontId="7" fillId="7" borderId="0" xfId="0" applyFont="1" applyFill="1">
      <alignment vertical="center"/>
    </xf>
    <xf numFmtId="0" fontId="0" fillId="8" borderId="0" xfId="0" applyFill="1">
      <alignment vertical="center"/>
    </xf>
    <xf numFmtId="0" fontId="5" fillId="0" borderId="7" xfId="0" applyFont="1" applyFill="1" applyBorder="1" applyAlignment="1">
      <alignment horizontal="center" vertical="center" wrapText="1"/>
    </xf>
    <xf numFmtId="0" fontId="7" fillId="0" borderId="7" xfId="0" applyFont="1" applyBorder="1" applyAlignment="1">
      <alignment vertical="center" wrapText="1"/>
    </xf>
    <xf numFmtId="0" fontId="2" fillId="3" borderId="7" xfId="0" applyFont="1" applyFill="1" applyBorder="1" applyAlignment="1">
      <alignment horizontal="center" vertical="center" wrapText="1"/>
    </xf>
    <xf numFmtId="0" fontId="7" fillId="7" borderId="7" xfId="0" applyFont="1" applyFill="1" applyBorder="1">
      <alignment vertical="center"/>
    </xf>
    <xf numFmtId="0" fontId="0" fillId="7" borderId="7" xfId="0" applyFill="1" applyBorder="1">
      <alignment vertical="center"/>
    </xf>
    <xf numFmtId="0" fontId="7" fillId="0" borderId="7" xfId="0" applyFont="1" applyBorder="1">
      <alignment vertical="center"/>
    </xf>
    <xf numFmtId="0" fontId="0" fillId="0" borderId="7" xfId="0" applyBorder="1">
      <alignment vertical="center"/>
    </xf>
    <xf numFmtId="0" fontId="0" fillId="8" borderId="7" xfId="0" applyFill="1" applyBorder="1">
      <alignment vertical="center"/>
    </xf>
    <xf numFmtId="0" fontId="10" fillId="0" borderId="7" xfId="0" applyFont="1" applyBorder="1" applyAlignment="1">
      <alignment vertical="center" wrapText="1"/>
    </xf>
    <xf numFmtId="0" fontId="7" fillId="2" borderId="7" xfId="0" applyFont="1" applyFill="1" applyBorder="1">
      <alignment vertical="center"/>
    </xf>
    <xf numFmtId="0" fontId="7" fillId="0" borderId="7" xfId="0" applyFont="1" applyFill="1" applyBorder="1" applyAlignment="1">
      <alignment vertical="center" wrapText="1"/>
    </xf>
    <xf numFmtId="0" fontId="12" fillId="0" borderId="7" xfId="0" applyFont="1" applyBorder="1" applyAlignment="1">
      <alignment vertical="center" wrapText="1"/>
    </xf>
    <xf numFmtId="0" fontId="2" fillId="8" borderId="7" xfId="0" applyFont="1" applyFill="1" applyBorder="1" applyAlignment="1">
      <alignment horizontal="center" vertical="center" wrapText="1"/>
    </xf>
    <xf numFmtId="0" fontId="10" fillId="0" borderId="4" xfId="0" applyFont="1" applyBorder="1" applyAlignment="1">
      <alignment vertical="center" wrapText="1"/>
    </xf>
    <xf numFmtId="0" fontId="0" fillId="3" borderId="0" xfId="0" applyFill="1">
      <alignment vertical="center"/>
    </xf>
    <xf numFmtId="0" fontId="7" fillId="3" borderId="0" xfId="0" applyFont="1" applyFill="1">
      <alignment vertical="center"/>
    </xf>
    <xf numFmtId="0" fontId="7" fillId="8" borderId="0" xfId="0" applyFont="1" applyFill="1">
      <alignment vertical="center"/>
    </xf>
    <xf numFmtId="0" fontId="7" fillId="3" borderId="7" xfId="0" applyFont="1" applyFill="1" applyBorder="1">
      <alignment vertical="center"/>
    </xf>
    <xf numFmtId="0" fontId="14" fillId="0" borderId="7" xfId="0" applyFont="1" applyBorder="1" applyAlignment="1">
      <alignment vertical="center" wrapText="1"/>
    </xf>
    <xf numFmtId="0" fontId="7" fillId="8" borderId="7" xfId="0" applyFont="1" applyFill="1" applyBorder="1">
      <alignment vertical="center"/>
    </xf>
    <xf numFmtId="0" fontId="15" fillId="0" borderId="7" xfId="0" applyFont="1" applyBorder="1" applyAlignment="1">
      <alignment vertical="center" wrapText="1"/>
    </xf>
    <xf numFmtId="0" fontId="24" fillId="0" borderId="7" xfId="0" applyFont="1" applyBorder="1" applyAlignment="1">
      <alignment vertical="center" wrapText="1"/>
    </xf>
    <xf numFmtId="9" fontId="10" fillId="0" borderId="7" xfId="0" applyNumberFormat="1" applyFont="1" applyBorder="1" applyAlignment="1">
      <alignment vertical="center" wrapText="1"/>
    </xf>
    <xf numFmtId="0" fontId="20" fillId="0" borderId="1" xfId="0" applyFont="1" applyBorder="1" applyAlignment="1">
      <alignment horizontal="center" vertical="center" wrapText="1"/>
    </xf>
    <xf numFmtId="0" fontId="20" fillId="0" borderId="2" xfId="0" applyFont="1" applyBorder="1" applyAlignment="1">
      <alignment horizontal="center" vertical="center" wrapText="1"/>
    </xf>
    <xf numFmtId="0" fontId="10" fillId="0" borderId="3" xfId="0" applyFont="1" applyBorder="1" applyAlignment="1">
      <alignment horizontal="right"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20" fillId="0" borderId="4" xfId="0" applyFont="1" applyBorder="1" applyAlignment="1">
      <alignment horizontal="center" vertical="center" wrapText="1"/>
    </xf>
    <xf numFmtId="0" fontId="26" fillId="7" borderId="7" xfId="0" applyFont="1" applyFill="1" applyBorder="1" applyAlignment="1">
      <alignment horizontal="center" vertical="center" wrapText="1"/>
    </xf>
    <xf numFmtId="2" fontId="29" fillId="0" borderId="7" xfId="0" applyNumberFormat="1" applyFont="1" applyFill="1" applyBorder="1" applyAlignment="1">
      <alignment horizontal="center" vertical="center" wrapText="1"/>
    </xf>
    <xf numFmtId="0" fontId="20" fillId="0" borderId="3" xfId="0" applyFont="1" applyBorder="1" applyAlignment="1">
      <alignment horizontal="center" vertical="center" wrapText="1"/>
    </xf>
    <xf numFmtId="0" fontId="20" fillId="10" borderId="7"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10" fillId="0" borderId="7" xfId="0" applyFont="1" applyFill="1" applyBorder="1" applyAlignment="1">
      <alignment horizontal="left" vertical="center" wrapText="1"/>
    </xf>
    <xf numFmtId="2" fontId="10" fillId="0" borderId="7" xfId="0" applyNumberFormat="1" applyFont="1" applyFill="1" applyBorder="1" applyAlignment="1">
      <alignment horizontal="center" vertical="center" wrapText="1"/>
    </xf>
    <xf numFmtId="0" fontId="10" fillId="6" borderId="4"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7" fillId="0" borderId="0" xfId="0" applyNumberFormat="1" applyFont="1">
      <alignment vertical="center"/>
    </xf>
    <xf numFmtId="0" fontId="10" fillId="7" borderId="4"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9" borderId="4" xfId="0" applyFont="1" applyFill="1" applyBorder="1" applyAlignment="1">
      <alignment horizontal="center" vertical="center" wrapText="1"/>
    </xf>
    <xf numFmtId="0" fontId="7" fillId="4" borderId="7" xfId="0" applyFont="1" applyFill="1" applyBorder="1">
      <alignment vertical="center"/>
    </xf>
    <xf numFmtId="2" fontId="10" fillId="4" borderId="7" xfId="0" applyNumberFormat="1" applyFont="1" applyFill="1" applyBorder="1" applyAlignment="1">
      <alignment horizontal="center" vertical="center" wrapText="1"/>
    </xf>
    <xf numFmtId="0" fontId="7" fillId="5" borderId="7" xfId="0" applyFont="1" applyFill="1" applyBorder="1">
      <alignment vertical="center"/>
    </xf>
    <xf numFmtId="0" fontId="32" fillId="0" borderId="0" xfId="0" applyFont="1">
      <alignment vertical="center"/>
    </xf>
    <xf numFmtId="164" fontId="32" fillId="0" borderId="0" xfId="0" applyNumberFormat="1" applyFont="1">
      <alignment vertical="center"/>
    </xf>
    <xf numFmtId="165" fontId="32" fillId="0" borderId="0" xfId="0" applyNumberFormat="1" applyFont="1">
      <alignment vertical="center"/>
    </xf>
    <xf numFmtId="0" fontId="20" fillId="10" borderId="15" xfId="0" applyFont="1" applyFill="1" applyBorder="1" applyAlignment="1">
      <alignment horizontal="center" vertical="center" wrapText="1"/>
    </xf>
    <xf numFmtId="2" fontId="10" fillId="0" borderId="15" xfId="0" applyNumberFormat="1" applyFont="1" applyFill="1" applyBorder="1" applyAlignment="1">
      <alignment horizontal="center" vertical="center" wrapText="1"/>
    </xf>
    <xf numFmtId="0" fontId="20" fillId="11" borderId="17" xfId="0" applyNumberFormat="1" applyFont="1" applyFill="1" applyBorder="1" applyAlignment="1">
      <alignment horizontal="center" vertical="center" wrapText="1"/>
    </xf>
    <xf numFmtId="0" fontId="7" fillId="5" borderId="18" xfId="0" applyFont="1" applyFill="1" applyBorder="1">
      <alignment vertical="center"/>
    </xf>
    <xf numFmtId="0" fontId="20" fillId="11" borderId="21" xfId="0" applyNumberFormat="1" applyFont="1" applyFill="1" applyBorder="1" applyAlignment="1">
      <alignment horizontal="center" vertical="center"/>
    </xf>
    <xf numFmtId="0" fontId="20" fillId="11" borderId="21" xfId="0" applyNumberFormat="1" applyFont="1" applyFill="1" applyBorder="1" applyAlignment="1">
      <alignment horizontal="center" vertical="center" wrapText="1"/>
    </xf>
    <xf numFmtId="0" fontId="7" fillId="0" borderId="0" xfId="0" applyFont="1" applyBorder="1">
      <alignment vertical="center"/>
    </xf>
    <xf numFmtId="0" fontId="7" fillId="0" borderId="5" xfId="0" applyFont="1" applyBorder="1">
      <alignment vertical="center"/>
    </xf>
    <xf numFmtId="0" fontId="10" fillId="0" borderId="21" xfId="0" applyNumberFormat="1" applyFont="1" applyFill="1" applyBorder="1" applyAlignment="1">
      <alignment horizontal="center" vertical="center" wrapText="1"/>
    </xf>
    <xf numFmtId="2" fontId="10" fillId="0" borderId="22" xfId="0" applyNumberFormat="1" applyFont="1" applyFill="1" applyBorder="1" applyAlignment="1">
      <alignment horizontal="center" vertical="center" wrapText="1"/>
    </xf>
    <xf numFmtId="2" fontId="10" fillId="4" borderId="22" xfId="0" applyNumberFormat="1" applyFont="1" applyFill="1" applyBorder="1" applyAlignment="1">
      <alignment horizontal="center" vertical="center" wrapText="1"/>
    </xf>
    <xf numFmtId="0" fontId="20" fillId="10" borderId="21" xfId="0" applyNumberFormat="1" applyFont="1" applyFill="1" applyBorder="1" applyAlignment="1">
      <alignment horizontal="center" vertical="center" wrapText="1"/>
    </xf>
    <xf numFmtId="0" fontId="20" fillId="0" borderId="24" xfId="0" applyNumberFormat="1" applyFont="1" applyFill="1" applyBorder="1" applyAlignment="1">
      <alignment horizontal="center" vertical="center" wrapText="1"/>
    </xf>
    <xf numFmtId="0" fontId="20" fillId="12" borderId="7" xfId="0" applyFont="1" applyFill="1" applyBorder="1" applyAlignment="1">
      <alignment horizontal="center" vertical="center" wrapText="1"/>
    </xf>
    <xf numFmtId="0" fontId="20" fillId="12" borderId="22" xfId="0" applyFont="1" applyFill="1" applyBorder="1" applyAlignment="1">
      <alignment horizontal="center" vertical="center" wrapText="1"/>
    </xf>
    <xf numFmtId="2" fontId="29" fillId="4" borderId="7" xfId="0" applyNumberFormat="1" applyFont="1" applyFill="1" applyBorder="1" applyAlignment="1">
      <alignment horizontal="center" vertical="center" wrapText="1"/>
    </xf>
    <xf numFmtId="0" fontId="7" fillId="0" borderId="0" xfId="0" applyFont="1" applyAlignment="1">
      <alignment horizontal="left" vertical="center" wrapText="1"/>
    </xf>
    <xf numFmtId="0" fontId="10" fillId="0" borderId="7" xfId="0" applyFont="1" applyBorder="1" applyAlignment="1">
      <alignment horizontal="center" vertical="center" wrapText="1"/>
    </xf>
    <xf numFmtId="0" fontId="10" fillId="0" borderId="7" xfId="0" applyFont="1" applyBorder="1" applyAlignment="1">
      <alignment horizontal="left" vertical="center" wrapText="1"/>
    </xf>
    <xf numFmtId="0" fontId="15" fillId="0" borderId="7" xfId="0" applyFont="1" applyBorder="1" applyAlignment="1">
      <alignment horizontal="left" vertical="center" wrapText="1"/>
    </xf>
    <xf numFmtId="0" fontId="18" fillId="0" borderId="0" xfId="0" applyFont="1" applyFill="1" applyBorder="1" applyAlignment="1">
      <alignment horizontal="center" vertical="center"/>
    </xf>
    <xf numFmtId="0" fontId="29" fillId="0" borderId="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26" fillId="0" borderId="0" xfId="0" applyFont="1" applyFill="1" applyBorder="1" applyAlignment="1">
      <alignment horizontal="center" wrapText="1"/>
    </xf>
    <xf numFmtId="0" fontId="35" fillId="7" borderId="7" xfId="0" applyFont="1" applyFill="1" applyBorder="1" applyAlignment="1">
      <alignment horizontal="center" vertical="center" wrapText="1"/>
    </xf>
    <xf numFmtId="2" fontId="17" fillId="0" borderId="7" xfId="0" applyNumberFormat="1" applyFont="1" applyBorder="1" applyAlignment="1">
      <alignment horizontal="center" wrapText="1"/>
    </xf>
    <xf numFmtId="0" fontId="17" fillId="0" borderId="0" xfId="0" applyFont="1" applyFill="1" applyBorder="1" applyAlignment="1">
      <alignment horizontal="center" wrapText="1"/>
    </xf>
    <xf numFmtId="0" fontId="33" fillId="7" borderId="7" xfId="0" applyFont="1" applyFill="1" applyBorder="1" applyAlignment="1">
      <alignment horizontal="center" vertical="center" wrapText="1"/>
    </xf>
    <xf numFmtId="2" fontId="29" fillId="0" borderId="7" xfId="0" applyNumberFormat="1" applyFont="1" applyBorder="1" applyAlignment="1">
      <alignment horizontal="center" wrapText="1"/>
    </xf>
    <xf numFmtId="2" fontId="17" fillId="0" borderId="0" xfId="0" applyNumberFormat="1" applyFont="1" applyFill="1" applyBorder="1" applyAlignment="1">
      <alignment horizontal="center" vertical="center" wrapText="1"/>
    </xf>
    <xf numFmtId="0" fontId="17" fillId="0" borderId="7" xfId="0" applyFont="1" applyFill="1" applyBorder="1" applyAlignment="1">
      <alignment horizontal="center" wrapText="1"/>
    </xf>
    <xf numFmtId="0" fontId="17" fillId="0" borderId="7" xfId="0" applyFont="1" applyFill="1" applyBorder="1" applyAlignment="1">
      <alignment horizontal="left" wrapText="1"/>
    </xf>
    <xf numFmtId="2" fontId="17" fillId="0" borderId="7" xfId="0" applyNumberFormat="1" applyFont="1" applyFill="1" applyBorder="1" applyAlignment="1">
      <alignment horizontal="center" wrapText="1"/>
    </xf>
    <xf numFmtId="0" fontId="36" fillId="0" borderId="1" xfId="0" applyFont="1" applyBorder="1" applyAlignment="1">
      <alignment horizontal="center" vertical="center" wrapText="1"/>
    </xf>
    <xf numFmtId="0" fontId="36" fillId="0" borderId="2" xfId="0" applyFont="1" applyBorder="1" applyAlignment="1">
      <alignment horizontal="center" vertical="center" wrapText="1"/>
    </xf>
    <xf numFmtId="0" fontId="7" fillId="0" borderId="3" xfId="0" applyFont="1" applyBorder="1" applyAlignment="1">
      <alignment vertical="center" wrapText="1"/>
    </xf>
    <xf numFmtId="0" fontId="7" fillId="0" borderId="4" xfId="0" applyFont="1" applyBorder="1" applyAlignment="1">
      <alignment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4" xfId="0" applyFont="1" applyBorder="1" applyAlignment="1">
      <alignment horizontal="center" vertical="center" wrapText="1"/>
    </xf>
    <xf numFmtId="0" fontId="36" fillId="0" borderId="0" xfId="0" applyFont="1" applyBorder="1" applyAlignment="1">
      <alignment horizontal="center" vertical="center" wrapText="1"/>
    </xf>
    <xf numFmtId="0" fontId="7" fillId="0" borderId="0" xfId="0" applyFont="1" applyBorder="1" applyAlignment="1">
      <alignment horizontal="center" vertical="center" wrapText="1"/>
    </xf>
    <xf numFmtId="0" fontId="7" fillId="4" borderId="4" xfId="0" applyFont="1" applyFill="1" applyBorder="1" applyAlignment="1">
      <alignment horizontal="center" vertical="center" wrapText="1"/>
    </xf>
    <xf numFmtId="2" fontId="17" fillId="4" borderId="7" xfId="0" applyNumberFormat="1" applyFont="1" applyFill="1" applyBorder="1" applyAlignment="1">
      <alignment horizontal="center" wrapText="1"/>
    </xf>
    <xf numFmtId="0" fontId="0" fillId="3" borderId="7" xfId="0" applyFill="1" applyBorder="1">
      <alignment vertical="center"/>
    </xf>
    <xf numFmtId="0" fontId="0" fillId="4" borderId="7" xfId="0" applyFill="1" applyBorder="1" applyAlignment="1">
      <alignment vertical="center" wrapText="1"/>
    </xf>
    <xf numFmtId="0" fontId="0" fillId="0" borderId="0" xfId="0" applyAlignment="1">
      <alignment vertical="center" wrapText="1"/>
    </xf>
    <xf numFmtId="0" fontId="0" fillId="0" borderId="7" xfId="0" applyBorder="1" applyAlignment="1">
      <alignment vertical="center" wrapText="1"/>
    </xf>
    <xf numFmtId="0" fontId="0" fillId="0" borderId="7" xfId="0" applyBorder="1" applyAlignment="1">
      <alignment horizontal="left" vertical="center" wrapText="1"/>
    </xf>
    <xf numFmtId="0" fontId="5" fillId="0" borderId="7" xfId="0" applyFont="1" applyBorder="1" applyAlignment="1">
      <alignment horizontal="center" vertical="center" wrapText="1"/>
    </xf>
    <xf numFmtId="0" fontId="7" fillId="5" borderId="23" xfId="0" applyFont="1" applyFill="1" applyBorder="1" applyAlignment="1">
      <alignment horizontal="center" vertical="center"/>
    </xf>
    <xf numFmtId="0" fontId="7" fillId="5" borderId="16" xfId="0" applyFont="1" applyFill="1" applyBorder="1" applyAlignment="1">
      <alignment horizontal="center" vertical="center"/>
    </xf>
    <xf numFmtId="0" fontId="29" fillId="0" borderId="7" xfId="0" applyFont="1" applyFill="1" applyBorder="1" applyAlignment="1">
      <alignment horizontal="center" vertical="center" wrapText="1"/>
    </xf>
    <xf numFmtId="2" fontId="20" fillId="12" borderId="7" xfId="0" applyNumberFormat="1" applyFont="1" applyFill="1" applyBorder="1" applyAlignment="1">
      <alignment horizontal="center" vertical="center"/>
    </xf>
    <xf numFmtId="2" fontId="20" fillId="12" borderId="22" xfId="0" applyNumberFormat="1" applyFont="1" applyFill="1" applyBorder="1" applyAlignment="1">
      <alignment horizontal="center" vertical="center"/>
    </xf>
    <xf numFmtId="0" fontId="7" fillId="6" borderId="19" xfId="0" applyFont="1" applyFill="1" applyBorder="1" applyAlignment="1">
      <alignment horizontal="center" vertical="center"/>
    </xf>
    <xf numFmtId="0" fontId="7" fillId="6" borderId="20" xfId="0" applyFont="1" applyFill="1" applyBorder="1" applyAlignment="1">
      <alignment horizontal="center" vertical="center"/>
    </xf>
    <xf numFmtId="2" fontId="30" fillId="10" borderId="7" xfId="0" applyNumberFormat="1" applyFont="1" applyFill="1" applyBorder="1" applyAlignment="1">
      <alignment horizontal="center" vertical="center" wrapText="1"/>
    </xf>
    <xf numFmtId="2" fontId="20" fillId="10" borderId="7" xfId="0" applyNumberFormat="1" applyFont="1" applyFill="1" applyBorder="1" applyAlignment="1">
      <alignment horizontal="center" vertical="center"/>
    </xf>
    <xf numFmtId="2" fontId="20" fillId="10" borderId="15" xfId="0" applyNumberFormat="1" applyFont="1" applyFill="1" applyBorder="1" applyAlignment="1">
      <alignment horizontal="center" vertical="center"/>
    </xf>
    <xf numFmtId="0" fontId="20" fillId="10" borderId="7" xfId="0" applyFont="1" applyFill="1" applyBorder="1" applyAlignment="1">
      <alignment horizontal="center" vertical="center" wrapText="1"/>
    </xf>
    <xf numFmtId="0" fontId="20" fillId="10" borderId="15" xfId="0" applyFont="1" applyFill="1" applyBorder="1" applyAlignment="1">
      <alignment horizontal="center"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2" fontId="20" fillId="10" borderId="7" xfId="0" applyNumberFormat="1" applyFont="1" applyFill="1" applyBorder="1" applyAlignment="1">
      <alignment horizontal="center" vertical="center" wrapText="1"/>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10" fillId="0" borderId="6" xfId="0" applyFont="1" applyBorder="1" applyAlignment="1">
      <alignment horizontal="right" vertical="center" wrapText="1"/>
    </xf>
    <xf numFmtId="0" fontId="10" fillId="0" borderId="11" xfId="0" applyFont="1" applyBorder="1" applyAlignment="1">
      <alignment horizontal="right" vertical="center" wrapText="1"/>
    </xf>
    <xf numFmtId="0" fontId="10" fillId="0" borderId="6" xfId="0" applyFont="1" applyBorder="1" applyAlignment="1">
      <alignment vertical="center" wrapText="1"/>
    </xf>
    <xf numFmtId="0" fontId="10" fillId="0" borderId="11" xfId="0" applyFont="1" applyBorder="1" applyAlignment="1">
      <alignment vertical="center" wrapText="1"/>
    </xf>
    <xf numFmtId="0" fontId="10" fillId="0" borderId="6" xfId="0" applyFont="1" applyBorder="1" applyAlignment="1">
      <alignment horizontal="center" vertical="center" wrapText="1"/>
    </xf>
    <xf numFmtId="0" fontId="10" fillId="0" borderId="11" xfId="0" applyFont="1" applyBorder="1" applyAlignment="1">
      <alignment horizontal="center" vertical="center" wrapText="1"/>
    </xf>
    <xf numFmtId="0" fontId="7" fillId="0" borderId="9" xfId="0" applyFont="1" applyBorder="1" applyAlignment="1">
      <alignment horizontal="center" vertical="center"/>
    </xf>
    <xf numFmtId="0" fontId="12" fillId="0" borderId="0" xfId="0" applyFont="1" applyAlignment="1">
      <alignment horizontal="center" vertical="center"/>
    </xf>
    <xf numFmtId="0" fontId="36" fillId="0" borderId="12" xfId="0" applyFont="1" applyBorder="1" applyAlignment="1">
      <alignment horizontal="center" vertical="center" wrapText="1"/>
    </xf>
    <xf numFmtId="0" fontId="36" fillId="0" borderId="13" xfId="0" applyFont="1" applyBorder="1" applyAlignment="1">
      <alignment horizontal="center" vertical="center" wrapText="1"/>
    </xf>
    <xf numFmtId="0" fontId="36" fillId="0" borderId="2" xfId="0" applyFont="1" applyBorder="1" applyAlignment="1">
      <alignment horizontal="center" vertical="center" wrapText="1"/>
    </xf>
    <xf numFmtId="0" fontId="7" fillId="0" borderId="12" xfId="0" applyFont="1" applyBorder="1" applyAlignment="1">
      <alignment vertical="center" wrapText="1"/>
    </xf>
    <xf numFmtId="0" fontId="7" fillId="0" borderId="13" xfId="0" applyFont="1" applyBorder="1" applyAlignment="1">
      <alignment vertical="center" wrapText="1"/>
    </xf>
    <xf numFmtId="0" fontId="7" fillId="0" borderId="2" xfId="0" applyFont="1" applyBorder="1" applyAlignment="1">
      <alignment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2" xfId="0" applyFont="1" applyBorder="1" applyAlignment="1">
      <alignment horizontal="center" vertical="center" wrapText="1"/>
    </xf>
    <xf numFmtId="0" fontId="26" fillId="7" borderId="7" xfId="0" applyFont="1" applyFill="1" applyBorder="1" applyAlignment="1">
      <alignment horizontal="center" wrapText="1"/>
    </xf>
    <xf numFmtId="0" fontId="29" fillId="0" borderId="7" xfId="0" applyFont="1" applyBorder="1" applyAlignment="1">
      <alignment horizontal="center" wrapText="1"/>
    </xf>
    <xf numFmtId="0" fontId="7" fillId="0" borderId="6" xfId="0" applyFont="1" applyBorder="1" applyAlignment="1">
      <alignment vertical="center" wrapText="1"/>
    </xf>
    <xf numFmtId="0" fontId="7" fillId="0" borderId="3" xfId="0" applyFont="1" applyBorder="1" applyAlignment="1">
      <alignment vertical="center" wrapText="1"/>
    </xf>
    <xf numFmtId="0" fontId="7" fillId="0" borderId="6" xfId="0" applyFont="1" applyBorder="1" applyAlignment="1">
      <alignment horizontal="center" vertical="center" wrapText="1"/>
    </xf>
    <xf numFmtId="0" fontId="7" fillId="0" borderId="3" xfId="0" applyFont="1" applyBorder="1" applyAlignment="1">
      <alignment horizontal="center" vertical="center" wrapText="1"/>
    </xf>
    <xf numFmtId="0" fontId="26" fillId="7" borderId="7" xfId="0" applyFont="1" applyFill="1" applyBorder="1" applyAlignment="1">
      <alignment horizontal="center" vertical="center"/>
    </xf>
    <xf numFmtId="0" fontId="33" fillId="7" borderId="7" xfId="0" applyFont="1" applyFill="1" applyBorder="1" applyAlignment="1">
      <alignment horizontal="center" vertical="center" wrapText="1"/>
    </xf>
    <xf numFmtId="0" fontId="26" fillId="7" borderId="7" xfId="0" applyFont="1" applyFill="1" applyBorder="1" applyAlignment="1">
      <alignment horizontal="center" vertical="center" wrapText="1"/>
    </xf>
    <xf numFmtId="2" fontId="26" fillId="7" borderId="7" xfId="0" applyNumberFormat="1" applyFont="1" applyFill="1" applyBorder="1" applyAlignment="1">
      <alignment horizontal="center" vertical="center" wrapText="1"/>
    </xf>
    <xf numFmtId="0" fontId="27" fillId="7" borderId="7" xfId="0" applyFont="1" applyFill="1" applyBorder="1" applyAlignment="1">
      <alignment horizontal="center" vertical="center" wrapText="1"/>
    </xf>
    <xf numFmtId="2" fontId="29" fillId="7" borderId="7"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15</xdr:row>
      <xdr:rowOff>209550</xdr:rowOff>
    </xdr:from>
    <xdr:to>
      <xdr:col>4</xdr:col>
      <xdr:colOff>1493</xdr:colOff>
      <xdr:row>15</xdr:row>
      <xdr:rowOff>1514475</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3771900" y="13963650"/>
          <a:ext cx="1487393" cy="13049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2"/>
  <sheetViews>
    <sheetView topLeftCell="A23" workbookViewId="0">
      <selection activeCell="E6" sqref="E6"/>
    </sheetView>
  </sheetViews>
  <sheetFormatPr defaultRowHeight="15"/>
  <cols>
    <col min="1" max="1" width="14.42578125" customWidth="1"/>
    <col min="2" max="3" width="17.140625" customWidth="1"/>
    <col min="4" max="6" width="22.140625" style="5" customWidth="1"/>
    <col min="7" max="7" width="25.85546875" style="7" customWidth="1"/>
  </cols>
  <sheetData>
    <row r="1" spans="1:8" ht="24">
      <c r="A1" s="4" t="s">
        <v>0</v>
      </c>
      <c r="B1" s="4" t="s">
        <v>24</v>
      </c>
      <c r="C1" s="4" t="s">
        <v>25</v>
      </c>
      <c r="D1" s="110" t="s">
        <v>26</v>
      </c>
      <c r="E1" s="110"/>
      <c r="F1" s="110"/>
      <c r="G1" s="12" t="s">
        <v>52</v>
      </c>
      <c r="H1" s="12" t="s">
        <v>53</v>
      </c>
    </row>
    <row r="2" spans="1:8">
      <c r="A2" s="4"/>
      <c r="B2" s="4"/>
      <c r="C2" s="4"/>
      <c r="D2" s="4" t="s">
        <v>60</v>
      </c>
      <c r="E2" s="4" t="s">
        <v>417</v>
      </c>
      <c r="F2" s="4" t="s">
        <v>62</v>
      </c>
      <c r="G2" s="12"/>
      <c r="H2" s="12"/>
    </row>
    <row r="3" spans="1:8" ht="264">
      <c r="A3" s="1" t="s">
        <v>27</v>
      </c>
      <c r="B3" s="1" t="s">
        <v>54</v>
      </c>
      <c r="C3" s="1" t="s">
        <v>28</v>
      </c>
      <c r="D3" s="1" t="s">
        <v>70</v>
      </c>
      <c r="E3" s="1"/>
      <c r="F3" s="1"/>
      <c r="G3" s="13" t="s">
        <v>55</v>
      </c>
      <c r="H3" s="14" t="s">
        <v>56</v>
      </c>
    </row>
    <row r="4" spans="1:8" ht="36">
      <c r="A4" s="1" t="s">
        <v>1</v>
      </c>
      <c r="B4" s="1" t="s">
        <v>2</v>
      </c>
      <c r="C4" s="2"/>
      <c r="D4" s="1"/>
      <c r="E4" s="1"/>
      <c r="F4" s="1"/>
      <c r="G4" s="15" t="s">
        <v>57</v>
      </c>
      <c r="H4" s="16"/>
    </row>
    <row r="5" spans="1:8" ht="36">
      <c r="A5" s="1" t="s">
        <v>3</v>
      </c>
      <c r="B5" s="1"/>
      <c r="C5" s="1"/>
      <c r="D5" s="1"/>
      <c r="E5" s="1"/>
      <c r="F5" s="1"/>
      <c r="G5" s="17"/>
      <c r="H5" s="18"/>
    </row>
    <row r="6" spans="1:8" ht="264">
      <c r="A6" s="1" t="s">
        <v>29</v>
      </c>
      <c r="B6" s="1"/>
      <c r="C6" s="1" t="s">
        <v>58</v>
      </c>
      <c r="D6" s="1" t="s">
        <v>71</v>
      </c>
      <c r="E6" s="1" t="s">
        <v>426</v>
      </c>
      <c r="F6" s="1"/>
      <c r="G6" s="13" t="s">
        <v>59</v>
      </c>
      <c r="H6" s="14" t="s">
        <v>56</v>
      </c>
    </row>
    <row r="7" spans="1:8" ht="24">
      <c r="A7" s="1" t="s">
        <v>30</v>
      </c>
      <c r="B7" s="1"/>
      <c r="C7" s="1"/>
      <c r="D7" s="1"/>
      <c r="E7" s="1"/>
      <c r="F7" s="1"/>
      <c r="G7" s="17"/>
      <c r="H7" s="18"/>
    </row>
    <row r="8" spans="1:8" ht="60">
      <c r="A8" s="1" t="s">
        <v>31</v>
      </c>
      <c r="B8" s="1"/>
      <c r="C8" s="1" t="s">
        <v>32</v>
      </c>
      <c r="D8" s="1" t="s">
        <v>4</v>
      </c>
      <c r="E8" s="1" t="s">
        <v>418</v>
      </c>
      <c r="F8" s="1"/>
      <c r="G8" s="1" t="s">
        <v>32</v>
      </c>
      <c r="H8" s="14" t="s">
        <v>56</v>
      </c>
    </row>
    <row r="9" spans="1:8" ht="60">
      <c r="A9" s="1" t="s">
        <v>22</v>
      </c>
      <c r="B9" s="1"/>
      <c r="C9" s="1" t="s">
        <v>33</v>
      </c>
      <c r="D9" s="1" t="s">
        <v>34</v>
      </c>
      <c r="E9" s="1"/>
      <c r="F9" s="1"/>
      <c r="G9" s="15" t="s">
        <v>63</v>
      </c>
      <c r="H9" s="16"/>
    </row>
    <row r="10" spans="1:8" ht="288">
      <c r="A10" s="1" t="s">
        <v>5</v>
      </c>
      <c r="B10" s="1" t="s">
        <v>65</v>
      </c>
      <c r="C10" s="1" t="s">
        <v>35</v>
      </c>
      <c r="D10" s="1" t="s">
        <v>64</v>
      </c>
      <c r="E10" s="1"/>
      <c r="F10" s="1"/>
      <c r="G10" s="1" t="s">
        <v>65</v>
      </c>
      <c r="H10" s="14" t="s">
        <v>56</v>
      </c>
    </row>
    <row r="11" spans="1:8" ht="24">
      <c r="A11" s="1" t="s">
        <v>6</v>
      </c>
      <c r="B11" s="1" t="s">
        <v>7</v>
      </c>
      <c r="C11" s="1"/>
      <c r="D11" s="1"/>
      <c r="E11" s="1"/>
      <c r="F11" s="1"/>
      <c r="G11" s="15"/>
      <c r="H11" s="16"/>
    </row>
    <row r="12" spans="1:8" ht="24">
      <c r="A12" s="1" t="s">
        <v>8</v>
      </c>
      <c r="B12" s="1" t="s">
        <v>9</v>
      </c>
      <c r="C12" s="2"/>
      <c r="D12" s="1"/>
      <c r="E12" s="1"/>
      <c r="F12" s="1"/>
      <c r="G12" s="1" t="s">
        <v>9</v>
      </c>
      <c r="H12" s="14" t="s">
        <v>56</v>
      </c>
    </row>
    <row r="13" spans="1:8" ht="96">
      <c r="A13" s="1" t="s">
        <v>10</v>
      </c>
      <c r="B13" s="2"/>
      <c r="C13" s="1" t="s">
        <v>36</v>
      </c>
      <c r="D13" s="1" t="s">
        <v>72</v>
      </c>
      <c r="E13" s="1" t="s">
        <v>426</v>
      </c>
      <c r="F13" s="1"/>
      <c r="G13" s="1" t="s">
        <v>36</v>
      </c>
      <c r="H13" s="14" t="s">
        <v>56</v>
      </c>
    </row>
    <row r="14" spans="1:8" ht="192">
      <c r="A14" s="1" t="s">
        <v>11</v>
      </c>
      <c r="B14" s="1" t="s">
        <v>12</v>
      </c>
      <c r="C14" s="1" t="s">
        <v>37</v>
      </c>
      <c r="D14" s="1" t="s">
        <v>73</v>
      </c>
      <c r="E14" s="1"/>
      <c r="F14" s="1"/>
      <c r="G14" s="1" t="s">
        <v>12</v>
      </c>
      <c r="H14" s="14" t="s">
        <v>56</v>
      </c>
    </row>
    <row r="15" spans="1:8" ht="24">
      <c r="A15" s="1" t="s">
        <v>13</v>
      </c>
      <c r="B15" s="1" t="s">
        <v>14</v>
      </c>
      <c r="C15" s="1" t="s">
        <v>38</v>
      </c>
      <c r="D15" s="1" t="s">
        <v>15</v>
      </c>
      <c r="E15" s="1"/>
      <c r="F15" s="1"/>
      <c r="G15" s="1" t="s">
        <v>14</v>
      </c>
      <c r="H15" s="19" t="s">
        <v>66</v>
      </c>
    </row>
    <row r="16" spans="1:8" ht="156">
      <c r="A16" s="1" t="s">
        <v>16</v>
      </c>
      <c r="B16" s="3" t="s">
        <v>23</v>
      </c>
      <c r="C16" s="1" t="s">
        <v>39</v>
      </c>
      <c r="D16" s="1" t="s">
        <v>67</v>
      </c>
      <c r="E16" s="1"/>
      <c r="F16" s="1"/>
      <c r="G16" s="3" t="s">
        <v>23</v>
      </c>
      <c r="H16" s="14" t="s">
        <v>56</v>
      </c>
    </row>
    <row r="17" spans="1:8" ht="264">
      <c r="A17" s="1" t="s">
        <v>17</v>
      </c>
      <c r="B17" s="1" t="s">
        <v>40</v>
      </c>
      <c r="C17" s="1" t="s">
        <v>41</v>
      </c>
      <c r="D17" s="1" t="s">
        <v>74</v>
      </c>
      <c r="E17" s="1"/>
      <c r="F17" s="1"/>
      <c r="G17" s="1" t="s">
        <v>40</v>
      </c>
      <c r="H17" s="14" t="s">
        <v>56</v>
      </c>
    </row>
    <row r="18" spans="1:8" ht="96">
      <c r="A18" s="1" t="s">
        <v>18</v>
      </c>
      <c r="B18" s="1" t="s">
        <v>68</v>
      </c>
      <c r="C18" s="1" t="s">
        <v>42</v>
      </c>
      <c r="D18" s="1" t="s">
        <v>75</v>
      </c>
      <c r="E18" s="1"/>
      <c r="F18" s="1"/>
      <c r="G18" s="1" t="s">
        <v>68</v>
      </c>
      <c r="H18" s="14" t="s">
        <v>56</v>
      </c>
    </row>
    <row r="19" spans="1:8" ht="144">
      <c r="A19" s="1" t="s">
        <v>19</v>
      </c>
      <c r="B19" s="1" t="s">
        <v>43</v>
      </c>
      <c r="C19" s="1" t="s">
        <v>44</v>
      </c>
      <c r="D19" s="1" t="s">
        <v>76</v>
      </c>
      <c r="E19" s="1"/>
      <c r="F19" s="1"/>
      <c r="G19" s="1" t="s">
        <v>43</v>
      </c>
      <c r="H19" s="14" t="s">
        <v>56</v>
      </c>
    </row>
    <row r="20" spans="1:8" ht="156">
      <c r="A20" s="1" t="s">
        <v>45</v>
      </c>
      <c r="B20" s="1" t="s">
        <v>46</v>
      </c>
      <c r="C20" s="1" t="s">
        <v>47</v>
      </c>
      <c r="D20" s="1" t="s">
        <v>77</v>
      </c>
      <c r="E20" s="1"/>
      <c r="F20" s="1"/>
      <c r="G20" s="1" t="s">
        <v>46</v>
      </c>
      <c r="H20" s="19" t="s">
        <v>69</v>
      </c>
    </row>
    <row r="21" spans="1:8" ht="60">
      <c r="A21" s="1" t="s">
        <v>48</v>
      </c>
      <c r="B21" s="1" t="s">
        <v>20</v>
      </c>
      <c r="C21" s="2"/>
      <c r="D21" s="1" t="s">
        <v>21</v>
      </c>
      <c r="E21" s="1"/>
      <c r="F21" s="1"/>
      <c r="G21" s="1" t="s">
        <v>20</v>
      </c>
      <c r="H21" s="19" t="s">
        <v>69</v>
      </c>
    </row>
    <row r="22" spans="1:8" ht="264">
      <c r="A22" s="1" t="s">
        <v>49</v>
      </c>
      <c r="B22" s="1" t="s">
        <v>50</v>
      </c>
      <c r="C22" s="1" t="s">
        <v>51</v>
      </c>
      <c r="D22" s="1" t="s">
        <v>78</v>
      </c>
      <c r="E22" s="1"/>
      <c r="F22" s="1"/>
      <c r="G22" s="1" t="s">
        <v>50</v>
      </c>
      <c r="H22" s="14" t="s">
        <v>56</v>
      </c>
    </row>
  </sheetData>
  <mergeCells count="1">
    <mergeCell ref="D1:F1"/>
  </mergeCells>
  <phoneticPr fontId="1" type="noConversion"/>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45"/>
  <sheetViews>
    <sheetView topLeftCell="A7" workbookViewId="0">
      <selection activeCell="D8" sqref="D8"/>
    </sheetView>
  </sheetViews>
  <sheetFormatPr defaultRowHeight="15"/>
  <cols>
    <col min="1" max="1" width="14.42578125" customWidth="1"/>
    <col min="2" max="2" width="23" customWidth="1"/>
    <col min="3" max="3" width="17.140625" customWidth="1"/>
    <col min="4" max="6" width="22.140625" style="5" customWidth="1"/>
    <col min="7" max="7" width="25.85546875" style="7" customWidth="1"/>
  </cols>
  <sheetData>
    <row r="1" spans="1:8" ht="24">
      <c r="A1" s="4" t="s">
        <v>0</v>
      </c>
      <c r="B1" s="4" t="s">
        <v>24</v>
      </c>
      <c r="C1" s="4" t="s">
        <v>25</v>
      </c>
      <c r="D1" s="110" t="s">
        <v>26</v>
      </c>
      <c r="E1" s="110"/>
      <c r="F1" s="110"/>
      <c r="G1" s="12" t="s">
        <v>52</v>
      </c>
      <c r="H1" s="12" t="s">
        <v>53</v>
      </c>
    </row>
    <row r="2" spans="1:8">
      <c r="A2" s="4"/>
      <c r="B2" s="4"/>
      <c r="C2" s="4"/>
      <c r="D2" s="4" t="s">
        <v>60</v>
      </c>
      <c r="E2" s="4" t="s">
        <v>61</v>
      </c>
      <c r="F2" s="4" t="s">
        <v>62</v>
      </c>
      <c r="G2" s="12"/>
      <c r="H2" s="12"/>
    </row>
    <row r="3" spans="1:8" ht="60">
      <c r="A3" s="13" t="s">
        <v>79</v>
      </c>
      <c r="B3" s="13" t="s">
        <v>80</v>
      </c>
      <c r="C3" s="20" t="s">
        <v>81</v>
      </c>
      <c r="D3" s="13" t="s">
        <v>108</v>
      </c>
      <c r="E3" s="18"/>
      <c r="F3" s="18"/>
      <c r="G3" s="13" t="s">
        <v>80</v>
      </c>
      <c r="H3" s="14" t="s">
        <v>56</v>
      </c>
    </row>
    <row r="4" spans="1:8" ht="24">
      <c r="A4" s="13" t="s">
        <v>82</v>
      </c>
      <c r="B4" s="13" t="s">
        <v>83</v>
      </c>
      <c r="C4" s="21"/>
      <c r="D4" s="13" t="s">
        <v>84</v>
      </c>
      <c r="E4" s="18"/>
      <c r="F4" s="18"/>
      <c r="G4" s="16"/>
      <c r="H4" s="16"/>
    </row>
    <row r="5" spans="1:8" ht="252">
      <c r="A5" s="13" t="s">
        <v>85</v>
      </c>
      <c r="B5" s="13" t="s">
        <v>86</v>
      </c>
      <c r="C5" s="13" t="s">
        <v>87</v>
      </c>
      <c r="D5" s="22" t="s">
        <v>113</v>
      </c>
      <c r="E5" s="18"/>
      <c r="F5" s="18"/>
      <c r="G5" s="13" t="s">
        <v>86</v>
      </c>
      <c r="H5" s="14" t="s">
        <v>56</v>
      </c>
    </row>
    <row r="6" spans="1:8" ht="276">
      <c r="A6" s="13" t="s">
        <v>88</v>
      </c>
      <c r="B6" s="13" t="s">
        <v>89</v>
      </c>
      <c r="C6" s="13" t="s">
        <v>90</v>
      </c>
      <c r="D6" s="22" t="s">
        <v>109</v>
      </c>
      <c r="E6" s="18"/>
      <c r="F6" s="18"/>
      <c r="G6" s="13" t="s">
        <v>89</v>
      </c>
      <c r="H6" s="14" t="s">
        <v>56</v>
      </c>
    </row>
    <row r="7" spans="1:8" ht="120">
      <c r="A7" s="13" t="s">
        <v>91</v>
      </c>
      <c r="B7" s="13" t="s">
        <v>86</v>
      </c>
      <c r="C7" s="13" t="s">
        <v>92</v>
      </c>
      <c r="D7" s="13" t="s">
        <v>110</v>
      </c>
      <c r="E7" s="18"/>
      <c r="F7" s="18"/>
      <c r="G7" s="13" t="s">
        <v>86</v>
      </c>
      <c r="H7" s="14" t="s">
        <v>56</v>
      </c>
    </row>
    <row r="8" spans="1:8" ht="324">
      <c r="A8" s="13" t="s">
        <v>93</v>
      </c>
      <c r="B8" s="13" t="s">
        <v>94</v>
      </c>
      <c r="C8" s="13" t="s">
        <v>95</v>
      </c>
      <c r="D8" s="13" t="s">
        <v>111</v>
      </c>
      <c r="E8" s="18"/>
      <c r="F8" s="18"/>
      <c r="G8" s="13" t="s">
        <v>94</v>
      </c>
      <c r="H8" s="14" t="s">
        <v>56</v>
      </c>
    </row>
    <row r="9" spans="1:8" ht="96">
      <c r="A9" s="13" t="s">
        <v>96</v>
      </c>
      <c r="B9" s="23" t="s">
        <v>97</v>
      </c>
      <c r="C9" s="17"/>
      <c r="D9" s="13" t="s">
        <v>112</v>
      </c>
      <c r="E9" s="18"/>
      <c r="F9" s="18"/>
      <c r="G9" s="23" t="s">
        <v>97</v>
      </c>
      <c r="H9" s="24" t="s">
        <v>114</v>
      </c>
    </row>
    <row r="10" spans="1:8" ht="108">
      <c r="A10" s="13" t="s">
        <v>98</v>
      </c>
      <c r="B10" s="13" t="s">
        <v>99</v>
      </c>
      <c r="C10" s="13" t="s">
        <v>100</v>
      </c>
      <c r="D10" s="13" t="s">
        <v>101</v>
      </c>
      <c r="E10" s="18"/>
      <c r="F10" s="18"/>
      <c r="G10" s="13" t="s">
        <v>99</v>
      </c>
      <c r="H10" s="14" t="s">
        <v>56</v>
      </c>
    </row>
    <row r="11" spans="1:8" ht="156">
      <c r="A11" s="13" t="s">
        <v>102</v>
      </c>
      <c r="B11" s="13" t="s">
        <v>103</v>
      </c>
      <c r="C11" s="13" t="s">
        <v>104</v>
      </c>
      <c r="D11" s="13" t="s">
        <v>115</v>
      </c>
      <c r="E11" s="18"/>
      <c r="F11" s="18"/>
      <c r="G11" s="13" t="s">
        <v>103</v>
      </c>
      <c r="H11" s="14" t="s">
        <v>56</v>
      </c>
    </row>
    <row r="12" spans="1:8" ht="72">
      <c r="A12" s="13" t="s">
        <v>105</v>
      </c>
      <c r="B12" s="13" t="s">
        <v>106</v>
      </c>
      <c r="C12" s="17"/>
      <c r="D12" s="13" t="s">
        <v>107</v>
      </c>
      <c r="E12" s="18"/>
      <c r="F12" s="18"/>
      <c r="G12" s="16"/>
      <c r="H12" s="16"/>
    </row>
    <row r="13" spans="1:8">
      <c r="D13"/>
      <c r="E13"/>
      <c r="F13"/>
      <c r="G13"/>
    </row>
    <row r="14" spans="1:8">
      <c r="D14"/>
      <c r="E14"/>
      <c r="F14"/>
      <c r="G14"/>
    </row>
    <row r="15" spans="1:8">
      <c r="D15"/>
      <c r="E15"/>
      <c r="F15"/>
      <c r="G15"/>
    </row>
    <row r="16" spans="1:8">
      <c r="D16"/>
      <c r="E16"/>
      <c r="F16"/>
      <c r="G16"/>
    </row>
    <row r="17" spans="4:7">
      <c r="D17"/>
      <c r="E17"/>
      <c r="F17"/>
      <c r="G17"/>
    </row>
    <row r="18" spans="4:7">
      <c r="D18"/>
      <c r="E18"/>
      <c r="F18"/>
      <c r="G18"/>
    </row>
    <row r="19" spans="4:7">
      <c r="D19"/>
      <c r="E19"/>
      <c r="F19"/>
      <c r="G19"/>
    </row>
    <row r="20" spans="4:7">
      <c r="D20"/>
      <c r="E20"/>
      <c r="F20"/>
      <c r="G20"/>
    </row>
    <row r="21" spans="4:7">
      <c r="D21"/>
      <c r="E21"/>
      <c r="F21"/>
      <c r="G21"/>
    </row>
    <row r="22" spans="4:7">
      <c r="D22"/>
      <c r="E22"/>
      <c r="F22"/>
      <c r="G22"/>
    </row>
    <row r="23" spans="4:7">
      <c r="D23"/>
      <c r="E23"/>
      <c r="F23"/>
      <c r="G23"/>
    </row>
    <row r="24" spans="4:7">
      <c r="D24"/>
      <c r="E24"/>
      <c r="F24"/>
      <c r="G24"/>
    </row>
    <row r="25" spans="4:7">
      <c r="D25"/>
      <c r="E25"/>
      <c r="F25"/>
      <c r="G25"/>
    </row>
    <row r="26" spans="4:7">
      <c r="D26"/>
      <c r="E26"/>
      <c r="F26"/>
      <c r="G26"/>
    </row>
    <row r="27" spans="4:7">
      <c r="D27"/>
      <c r="E27"/>
      <c r="F27"/>
      <c r="G27"/>
    </row>
    <row r="28" spans="4:7">
      <c r="D28"/>
      <c r="E28"/>
      <c r="F28"/>
      <c r="G28"/>
    </row>
    <row r="29" spans="4:7">
      <c r="D29"/>
      <c r="E29"/>
      <c r="F29"/>
      <c r="G29"/>
    </row>
    <row r="30" spans="4:7">
      <c r="D30"/>
      <c r="E30"/>
      <c r="F30"/>
      <c r="G30"/>
    </row>
    <row r="31" spans="4:7">
      <c r="D31"/>
      <c r="E31"/>
      <c r="F31"/>
      <c r="G31"/>
    </row>
    <row r="32" spans="4:7">
      <c r="D32"/>
      <c r="E32"/>
      <c r="F32"/>
      <c r="G32"/>
    </row>
    <row r="33" spans="4:7">
      <c r="D33"/>
      <c r="E33"/>
      <c r="F33"/>
      <c r="G33"/>
    </row>
    <row r="34" spans="4:7">
      <c r="D34"/>
      <c r="E34"/>
      <c r="F34"/>
      <c r="G34"/>
    </row>
    <row r="35" spans="4:7">
      <c r="D35"/>
      <c r="E35"/>
      <c r="F35"/>
      <c r="G35"/>
    </row>
    <row r="36" spans="4:7">
      <c r="D36"/>
      <c r="E36"/>
      <c r="F36"/>
      <c r="G36"/>
    </row>
    <row r="37" spans="4:7">
      <c r="D37"/>
      <c r="E37"/>
      <c r="F37"/>
      <c r="G37"/>
    </row>
    <row r="38" spans="4:7">
      <c r="D38"/>
      <c r="E38"/>
      <c r="F38"/>
      <c r="G38"/>
    </row>
    <row r="39" spans="4:7">
      <c r="D39"/>
      <c r="E39"/>
      <c r="F39"/>
      <c r="G39"/>
    </row>
    <row r="40" spans="4:7">
      <c r="D40"/>
      <c r="E40"/>
      <c r="F40"/>
      <c r="G40"/>
    </row>
    <row r="41" spans="4:7">
      <c r="D41"/>
      <c r="E41"/>
      <c r="F41"/>
      <c r="G41"/>
    </row>
    <row r="42" spans="4:7">
      <c r="D42"/>
      <c r="E42"/>
      <c r="F42"/>
      <c r="G42"/>
    </row>
    <row r="43" spans="4:7">
      <c r="D43"/>
      <c r="E43"/>
      <c r="F43"/>
      <c r="G43"/>
    </row>
    <row r="44" spans="4:7">
      <c r="D44"/>
      <c r="E44"/>
      <c r="F44"/>
      <c r="G44"/>
    </row>
    <row r="45" spans="4:7">
      <c r="D45"/>
      <c r="E45"/>
      <c r="F45"/>
      <c r="G45"/>
    </row>
  </sheetData>
  <mergeCells count="1">
    <mergeCell ref="D1:F1"/>
  </mergeCells>
  <phoneticPr fontId="1"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222"/>
  <sheetViews>
    <sheetView workbookViewId="0">
      <selection activeCell="E9" sqref="E9"/>
    </sheetView>
  </sheetViews>
  <sheetFormatPr defaultRowHeight="15"/>
  <cols>
    <col min="1" max="1" width="14.42578125" customWidth="1"/>
    <col min="2" max="3" width="17.140625" customWidth="1"/>
    <col min="4" max="6" width="22.140625" style="5" customWidth="1"/>
    <col min="7" max="7" width="25.85546875" style="7" customWidth="1"/>
    <col min="8" max="8" width="9" style="7"/>
  </cols>
  <sheetData>
    <row r="1" spans="1:8" ht="24">
      <c r="A1" s="4" t="s">
        <v>0</v>
      </c>
      <c r="B1" s="4" t="s">
        <v>24</v>
      </c>
      <c r="C1" s="4" t="s">
        <v>25</v>
      </c>
      <c r="D1" s="110" t="s">
        <v>26</v>
      </c>
      <c r="E1" s="110"/>
      <c r="F1" s="110"/>
      <c r="G1" s="12" t="s">
        <v>52</v>
      </c>
      <c r="H1" s="12" t="s">
        <v>53</v>
      </c>
    </row>
    <row r="2" spans="1:8">
      <c r="A2" s="4"/>
      <c r="B2" s="4"/>
      <c r="C2" s="4"/>
      <c r="D2" s="4" t="s">
        <v>60</v>
      </c>
      <c r="E2" s="4" t="s">
        <v>417</v>
      </c>
      <c r="F2" s="4" t="s">
        <v>62</v>
      </c>
      <c r="G2" s="12"/>
      <c r="H2" s="12"/>
    </row>
    <row r="3" spans="1:8" ht="96">
      <c r="A3" s="20" t="s">
        <v>116</v>
      </c>
      <c r="B3" s="20" t="s">
        <v>117</v>
      </c>
      <c r="C3" s="16"/>
      <c r="D3" s="20" t="s">
        <v>179</v>
      </c>
      <c r="E3" s="18"/>
      <c r="F3" s="18"/>
      <c r="G3" s="20" t="s">
        <v>153</v>
      </c>
      <c r="H3" s="29" t="s">
        <v>152</v>
      </c>
    </row>
    <row r="4" spans="1:8" ht="60">
      <c r="A4" s="20" t="s">
        <v>118</v>
      </c>
      <c r="B4" s="20" t="s">
        <v>119</v>
      </c>
      <c r="C4" s="16"/>
      <c r="D4" s="20" t="s">
        <v>179</v>
      </c>
      <c r="E4" s="18"/>
      <c r="F4" s="18"/>
      <c r="G4" s="20" t="s">
        <v>154</v>
      </c>
      <c r="H4" s="29" t="s">
        <v>152</v>
      </c>
    </row>
    <row r="5" spans="1:8" ht="36">
      <c r="A5" s="20" t="s">
        <v>120</v>
      </c>
      <c r="B5" s="20" t="s">
        <v>121</v>
      </c>
      <c r="C5" s="16"/>
      <c r="D5" s="20" t="s">
        <v>151</v>
      </c>
      <c r="E5" s="18"/>
      <c r="F5" s="18"/>
      <c r="G5" s="15"/>
      <c r="H5" s="15"/>
    </row>
    <row r="6" spans="1:8" ht="36">
      <c r="A6" s="20" t="s">
        <v>122</v>
      </c>
      <c r="B6" s="20"/>
      <c r="C6" s="16"/>
      <c r="D6" s="20"/>
      <c r="E6" s="18"/>
      <c r="F6" s="18"/>
      <c r="G6" s="17"/>
      <c r="H6" s="17"/>
    </row>
    <row r="7" spans="1:8" ht="240">
      <c r="A7" s="20" t="s">
        <v>123</v>
      </c>
      <c r="B7" s="20"/>
      <c r="C7" s="16"/>
      <c r="D7" s="20" t="s">
        <v>181</v>
      </c>
      <c r="E7" s="18"/>
      <c r="F7" s="18"/>
      <c r="G7" s="13" t="s">
        <v>155</v>
      </c>
      <c r="H7" s="29" t="s">
        <v>152</v>
      </c>
    </row>
    <row r="8" spans="1:8" ht="24">
      <c r="A8" s="20" t="s">
        <v>124</v>
      </c>
      <c r="B8" s="20"/>
      <c r="C8" s="16"/>
      <c r="D8" s="20"/>
      <c r="E8" s="18"/>
      <c r="F8" s="18"/>
      <c r="G8" s="17"/>
      <c r="H8" s="17"/>
    </row>
    <row r="9" spans="1:8" ht="108">
      <c r="A9" s="20" t="s">
        <v>125</v>
      </c>
      <c r="B9" s="20"/>
      <c r="C9" s="16"/>
      <c r="D9" s="20" t="s">
        <v>182</v>
      </c>
      <c r="E9" s="109" t="s">
        <v>424</v>
      </c>
      <c r="F9" s="18"/>
      <c r="G9" s="13" t="s">
        <v>156</v>
      </c>
      <c r="H9" s="29" t="s">
        <v>152</v>
      </c>
    </row>
    <row r="10" spans="1:8" ht="60">
      <c r="A10" s="20" t="s">
        <v>126</v>
      </c>
      <c r="B10" s="20"/>
      <c r="C10" s="16"/>
      <c r="D10" s="20" t="s">
        <v>148</v>
      </c>
      <c r="E10" s="18"/>
      <c r="F10" s="18"/>
      <c r="G10" s="15"/>
      <c r="H10" s="15"/>
    </row>
    <row r="11" spans="1:8" ht="60">
      <c r="A11" s="20" t="s">
        <v>127</v>
      </c>
      <c r="B11" s="20" t="s">
        <v>128</v>
      </c>
      <c r="C11" s="16"/>
      <c r="D11" s="20" t="s">
        <v>179</v>
      </c>
      <c r="E11" s="18"/>
      <c r="F11" s="18"/>
      <c r="G11" s="20" t="s">
        <v>128</v>
      </c>
      <c r="H11" s="29" t="s">
        <v>152</v>
      </c>
    </row>
    <row r="12" spans="1:8" ht="36">
      <c r="A12" s="20" t="s">
        <v>129</v>
      </c>
      <c r="B12" s="20" t="s">
        <v>7</v>
      </c>
      <c r="C12" s="16"/>
      <c r="D12" s="20"/>
      <c r="E12" s="18"/>
      <c r="F12" s="18"/>
      <c r="G12" s="15"/>
      <c r="H12" s="15"/>
    </row>
    <row r="13" spans="1:8" ht="60">
      <c r="A13" s="1" t="s">
        <v>157</v>
      </c>
      <c r="B13" s="1" t="s">
        <v>9</v>
      </c>
      <c r="C13" s="2"/>
      <c r="D13" s="30" t="s">
        <v>149</v>
      </c>
      <c r="E13" s="18"/>
      <c r="F13" s="18"/>
      <c r="G13" s="1" t="s">
        <v>9</v>
      </c>
      <c r="H13" s="31" t="s">
        <v>66</v>
      </c>
    </row>
    <row r="14" spans="1:8" ht="36">
      <c r="A14" s="1" t="s">
        <v>158</v>
      </c>
      <c r="B14" s="2"/>
      <c r="C14" s="1" t="s">
        <v>36</v>
      </c>
      <c r="D14" s="30"/>
      <c r="E14" s="18"/>
      <c r="F14" s="18"/>
      <c r="G14" s="1" t="s">
        <v>36</v>
      </c>
      <c r="H14" s="31" t="s">
        <v>66</v>
      </c>
    </row>
    <row r="15" spans="1:8" ht="108">
      <c r="A15" s="20" t="s">
        <v>130</v>
      </c>
      <c r="B15" s="30" t="s">
        <v>131</v>
      </c>
      <c r="C15" s="16"/>
      <c r="D15" s="30" t="s">
        <v>183</v>
      </c>
      <c r="E15" s="18"/>
      <c r="F15" s="18"/>
      <c r="G15" s="30" t="s">
        <v>131</v>
      </c>
      <c r="H15" s="29" t="s">
        <v>152</v>
      </c>
    </row>
    <row r="16" spans="1:8" ht="24">
      <c r="A16" s="20" t="s">
        <v>132</v>
      </c>
      <c r="B16" s="30" t="s">
        <v>133</v>
      </c>
      <c r="C16" s="16"/>
      <c r="D16" s="30" t="s">
        <v>150</v>
      </c>
      <c r="E16" s="18"/>
      <c r="F16" s="18"/>
      <c r="G16" s="30" t="s">
        <v>133</v>
      </c>
      <c r="H16" s="31" t="s">
        <v>66</v>
      </c>
    </row>
    <row r="17" spans="1:8" ht="141.75">
      <c r="A17" s="20" t="s">
        <v>134</v>
      </c>
      <c r="B17" s="32" t="s">
        <v>135</v>
      </c>
      <c r="C17" s="16"/>
      <c r="D17" s="30" t="s">
        <v>183</v>
      </c>
      <c r="E17" s="18"/>
      <c r="F17" s="18"/>
      <c r="G17" s="32" t="s">
        <v>135</v>
      </c>
      <c r="H17" s="29" t="s">
        <v>152</v>
      </c>
    </row>
    <row r="18" spans="1:8" ht="204">
      <c r="A18" s="20" t="s">
        <v>136</v>
      </c>
      <c r="B18" s="20" t="s">
        <v>137</v>
      </c>
      <c r="C18" s="16"/>
      <c r="D18" s="20" t="s">
        <v>179</v>
      </c>
      <c r="E18" s="18"/>
      <c r="F18" s="18"/>
      <c r="G18" s="20" t="s">
        <v>137</v>
      </c>
      <c r="H18" s="29" t="s">
        <v>152</v>
      </c>
    </row>
    <row r="19" spans="1:8" ht="96">
      <c r="A19" s="20" t="s">
        <v>138</v>
      </c>
      <c r="B19" s="20" t="s">
        <v>139</v>
      </c>
      <c r="C19" s="16"/>
      <c r="D19" s="20" t="s">
        <v>179</v>
      </c>
      <c r="E19" s="18"/>
      <c r="F19" s="18"/>
      <c r="G19" s="20" t="s">
        <v>139</v>
      </c>
      <c r="H19" s="29" t="s">
        <v>152</v>
      </c>
    </row>
    <row r="20" spans="1:8" ht="108">
      <c r="A20" s="20" t="s">
        <v>140</v>
      </c>
      <c r="B20" s="30" t="s">
        <v>141</v>
      </c>
      <c r="C20" s="16"/>
      <c r="D20" s="20" t="s">
        <v>179</v>
      </c>
      <c r="E20" s="18"/>
      <c r="F20" s="18"/>
      <c r="G20" s="30" t="s">
        <v>141</v>
      </c>
      <c r="H20" s="29" t="s">
        <v>152</v>
      </c>
    </row>
    <row r="21" spans="1:8" ht="96">
      <c r="A21" s="20" t="s">
        <v>142</v>
      </c>
      <c r="B21" s="20" t="s">
        <v>143</v>
      </c>
      <c r="C21" s="16"/>
      <c r="D21" s="20" t="s">
        <v>179</v>
      </c>
      <c r="E21" s="18"/>
      <c r="F21" s="18"/>
      <c r="G21" s="20" t="s">
        <v>143</v>
      </c>
      <c r="H21" s="29" t="s">
        <v>152</v>
      </c>
    </row>
    <row r="22" spans="1:8" ht="60">
      <c r="A22" s="20" t="s">
        <v>144</v>
      </c>
      <c r="B22" s="20" t="s">
        <v>145</v>
      </c>
      <c r="C22" s="16"/>
      <c r="D22" s="20" t="s">
        <v>179</v>
      </c>
      <c r="E22" s="18"/>
      <c r="F22" s="18"/>
      <c r="G22" s="20" t="s">
        <v>145</v>
      </c>
      <c r="H22" s="29" t="s">
        <v>152</v>
      </c>
    </row>
    <row r="23" spans="1:8" ht="228">
      <c r="A23" s="20" t="s">
        <v>146</v>
      </c>
      <c r="B23" s="20" t="s">
        <v>147</v>
      </c>
      <c r="C23" s="16"/>
      <c r="D23" s="20" t="s">
        <v>179</v>
      </c>
      <c r="E23" s="18"/>
      <c r="F23" s="18"/>
      <c r="G23" s="20" t="s">
        <v>147</v>
      </c>
      <c r="H23" s="29" t="s">
        <v>152</v>
      </c>
    </row>
    <row r="24" spans="1:8">
      <c r="D24"/>
      <c r="E24"/>
      <c r="F24"/>
    </row>
    <row r="25" spans="1:8">
      <c r="D25"/>
      <c r="E25"/>
      <c r="F25"/>
    </row>
    <row r="26" spans="1:8">
      <c r="D26"/>
      <c r="E26"/>
      <c r="F26"/>
    </row>
    <row r="27" spans="1:8">
      <c r="D27"/>
      <c r="E27"/>
      <c r="F27"/>
    </row>
    <row r="28" spans="1:8">
      <c r="D28"/>
      <c r="E28"/>
      <c r="F28"/>
    </row>
    <row r="29" spans="1:8">
      <c r="D29"/>
      <c r="E29"/>
      <c r="F29"/>
    </row>
    <row r="30" spans="1:8">
      <c r="D30"/>
      <c r="E30"/>
      <c r="F30"/>
    </row>
    <row r="31" spans="1:8">
      <c r="D31"/>
      <c r="E31"/>
      <c r="F31"/>
    </row>
    <row r="32" spans="1:8">
      <c r="D32"/>
      <c r="E32"/>
      <c r="F32"/>
    </row>
    <row r="33" spans="4:6">
      <c r="D33"/>
      <c r="E33"/>
      <c r="F33"/>
    </row>
    <row r="34" spans="4:6">
      <c r="D34"/>
      <c r="E34"/>
      <c r="F34"/>
    </row>
    <row r="35" spans="4:6">
      <c r="D35"/>
      <c r="E35"/>
      <c r="F35"/>
    </row>
    <row r="36" spans="4:6">
      <c r="D36"/>
      <c r="E36"/>
      <c r="F36"/>
    </row>
    <row r="37" spans="4:6">
      <c r="D37"/>
      <c r="E37"/>
      <c r="F37"/>
    </row>
    <row r="38" spans="4:6">
      <c r="D38"/>
      <c r="E38"/>
      <c r="F38"/>
    </row>
    <row r="39" spans="4:6">
      <c r="D39"/>
      <c r="E39"/>
      <c r="F39"/>
    </row>
    <row r="40" spans="4:6">
      <c r="D40"/>
      <c r="E40"/>
      <c r="F40"/>
    </row>
    <row r="41" spans="4:6">
      <c r="D41"/>
      <c r="E41"/>
      <c r="F41"/>
    </row>
    <row r="42" spans="4:6">
      <c r="D42"/>
      <c r="E42"/>
      <c r="F42"/>
    </row>
    <row r="43" spans="4:6">
      <c r="D43"/>
      <c r="E43"/>
      <c r="F43"/>
    </row>
    <row r="44" spans="4:6">
      <c r="D44"/>
      <c r="E44"/>
      <c r="F44"/>
    </row>
    <row r="45" spans="4:6">
      <c r="D45"/>
      <c r="E45"/>
      <c r="F45"/>
    </row>
    <row r="46" spans="4:6">
      <c r="D46"/>
      <c r="E46"/>
      <c r="F46"/>
    </row>
    <row r="47" spans="4:6">
      <c r="D47"/>
      <c r="E47"/>
      <c r="F47"/>
    </row>
    <row r="48" spans="4:6">
      <c r="D48"/>
      <c r="E48"/>
      <c r="F48"/>
    </row>
    <row r="49" spans="4:6">
      <c r="D49"/>
      <c r="E49"/>
      <c r="F49"/>
    </row>
    <row r="50" spans="4:6">
      <c r="D50"/>
      <c r="E50"/>
      <c r="F50"/>
    </row>
    <row r="51" spans="4:6">
      <c r="D51"/>
      <c r="E51"/>
      <c r="F51"/>
    </row>
    <row r="52" spans="4:6">
      <c r="D52"/>
      <c r="E52"/>
      <c r="F52"/>
    </row>
    <row r="53" spans="4:6">
      <c r="D53"/>
      <c r="E53"/>
      <c r="F53"/>
    </row>
    <row r="54" spans="4:6">
      <c r="D54"/>
      <c r="E54"/>
      <c r="F54"/>
    </row>
    <row r="55" spans="4:6">
      <c r="D55"/>
      <c r="E55"/>
      <c r="F55"/>
    </row>
    <row r="56" spans="4:6">
      <c r="D56"/>
      <c r="E56"/>
      <c r="F56"/>
    </row>
    <row r="57" spans="4:6">
      <c r="D57"/>
      <c r="E57"/>
      <c r="F57"/>
    </row>
    <row r="58" spans="4:6">
      <c r="D58"/>
      <c r="E58"/>
      <c r="F58"/>
    </row>
    <row r="59" spans="4:6">
      <c r="D59"/>
      <c r="E59"/>
      <c r="F59"/>
    </row>
    <row r="60" spans="4:6">
      <c r="D60"/>
      <c r="E60"/>
      <c r="F60"/>
    </row>
    <row r="61" spans="4:6">
      <c r="D61"/>
      <c r="E61"/>
      <c r="F61"/>
    </row>
    <row r="62" spans="4:6">
      <c r="D62"/>
      <c r="E62"/>
      <c r="F62"/>
    </row>
    <row r="63" spans="4:6">
      <c r="D63"/>
      <c r="E63"/>
      <c r="F63"/>
    </row>
    <row r="64" spans="4:6">
      <c r="D64"/>
      <c r="E64"/>
      <c r="F64"/>
    </row>
    <row r="65" spans="4:6">
      <c r="D65"/>
      <c r="E65"/>
      <c r="F65"/>
    </row>
    <row r="66" spans="4:6">
      <c r="D66"/>
      <c r="E66"/>
      <c r="F66"/>
    </row>
    <row r="67" spans="4:6">
      <c r="D67"/>
      <c r="E67"/>
      <c r="F67"/>
    </row>
    <row r="68" spans="4:6">
      <c r="D68"/>
      <c r="E68"/>
      <c r="F68"/>
    </row>
    <row r="69" spans="4:6">
      <c r="D69"/>
      <c r="E69"/>
      <c r="F69"/>
    </row>
    <row r="70" spans="4:6">
      <c r="D70"/>
      <c r="E70"/>
      <c r="F70"/>
    </row>
    <row r="71" spans="4:6">
      <c r="D71"/>
      <c r="E71"/>
      <c r="F71"/>
    </row>
    <row r="72" spans="4:6">
      <c r="D72"/>
      <c r="E72"/>
      <c r="F72"/>
    </row>
    <row r="73" spans="4:6">
      <c r="D73"/>
      <c r="E73"/>
      <c r="F73"/>
    </row>
    <row r="74" spans="4:6">
      <c r="D74"/>
      <c r="E74"/>
      <c r="F74"/>
    </row>
    <row r="75" spans="4:6">
      <c r="D75"/>
      <c r="E75"/>
      <c r="F75"/>
    </row>
    <row r="76" spans="4:6">
      <c r="D76"/>
      <c r="E76"/>
      <c r="F76"/>
    </row>
    <row r="77" spans="4:6">
      <c r="D77"/>
      <c r="E77"/>
      <c r="F77"/>
    </row>
    <row r="78" spans="4:6">
      <c r="D78"/>
      <c r="E78"/>
      <c r="F78"/>
    </row>
    <row r="79" spans="4:6">
      <c r="D79"/>
      <c r="E79"/>
      <c r="F79"/>
    </row>
    <row r="80" spans="4:6">
      <c r="D80"/>
      <c r="E80"/>
      <c r="F80"/>
    </row>
    <row r="81" spans="4:6">
      <c r="D81"/>
      <c r="E81"/>
      <c r="F81"/>
    </row>
    <row r="82" spans="4:6">
      <c r="D82"/>
      <c r="E82"/>
      <c r="F82"/>
    </row>
    <row r="83" spans="4:6">
      <c r="D83"/>
      <c r="E83"/>
      <c r="F83"/>
    </row>
    <row r="84" spans="4:6">
      <c r="D84"/>
      <c r="E84"/>
      <c r="F84"/>
    </row>
    <row r="85" spans="4:6">
      <c r="D85"/>
      <c r="E85"/>
      <c r="F85"/>
    </row>
    <row r="86" spans="4:6">
      <c r="D86"/>
      <c r="E86"/>
      <c r="F86"/>
    </row>
    <row r="87" spans="4:6">
      <c r="D87"/>
      <c r="E87"/>
      <c r="F87"/>
    </row>
    <row r="88" spans="4:6">
      <c r="D88"/>
      <c r="E88"/>
      <c r="F88"/>
    </row>
    <row r="89" spans="4:6">
      <c r="D89"/>
      <c r="E89"/>
      <c r="F89"/>
    </row>
    <row r="90" spans="4:6">
      <c r="D90"/>
      <c r="E90"/>
      <c r="F90"/>
    </row>
    <row r="91" spans="4:6">
      <c r="D91"/>
      <c r="E91"/>
      <c r="F91"/>
    </row>
    <row r="92" spans="4:6">
      <c r="D92"/>
      <c r="E92"/>
      <c r="F92"/>
    </row>
    <row r="93" spans="4:6">
      <c r="D93"/>
      <c r="E93"/>
      <c r="F93"/>
    </row>
    <row r="94" spans="4:6">
      <c r="D94"/>
      <c r="E94"/>
      <c r="F94"/>
    </row>
    <row r="95" spans="4:6">
      <c r="D95"/>
      <c r="E95"/>
      <c r="F95"/>
    </row>
    <row r="96" spans="4:6">
      <c r="D96"/>
      <c r="E96"/>
      <c r="F96"/>
    </row>
    <row r="97" spans="4:6">
      <c r="D97"/>
      <c r="E97"/>
      <c r="F97"/>
    </row>
    <row r="98" spans="4:6">
      <c r="D98"/>
      <c r="E98"/>
      <c r="F98"/>
    </row>
    <row r="99" spans="4:6">
      <c r="D99"/>
      <c r="E99"/>
      <c r="F99"/>
    </row>
    <row r="100" spans="4:6">
      <c r="D100"/>
      <c r="E100"/>
      <c r="F100"/>
    </row>
    <row r="101" spans="4:6">
      <c r="D101"/>
      <c r="E101"/>
      <c r="F101"/>
    </row>
    <row r="102" spans="4:6">
      <c r="D102"/>
      <c r="E102"/>
      <c r="F102"/>
    </row>
    <row r="103" spans="4:6">
      <c r="D103"/>
      <c r="E103"/>
      <c r="F103"/>
    </row>
    <row r="104" spans="4:6">
      <c r="D104"/>
      <c r="E104"/>
      <c r="F104"/>
    </row>
    <row r="105" spans="4:6">
      <c r="D105"/>
      <c r="E105"/>
      <c r="F105"/>
    </row>
    <row r="106" spans="4:6">
      <c r="D106"/>
      <c r="E106"/>
      <c r="F106"/>
    </row>
    <row r="107" spans="4:6">
      <c r="D107"/>
      <c r="E107"/>
      <c r="F107"/>
    </row>
    <row r="108" spans="4:6">
      <c r="D108"/>
      <c r="E108"/>
      <c r="F108"/>
    </row>
    <row r="109" spans="4:6">
      <c r="D109"/>
      <c r="E109"/>
      <c r="F109"/>
    </row>
    <row r="110" spans="4:6">
      <c r="D110"/>
      <c r="E110"/>
      <c r="F110"/>
    </row>
    <row r="111" spans="4:6">
      <c r="D111"/>
      <c r="E111"/>
      <c r="F111"/>
    </row>
    <row r="112" spans="4:6">
      <c r="D112"/>
      <c r="E112"/>
      <c r="F112"/>
    </row>
    <row r="113" spans="4:6">
      <c r="D113"/>
      <c r="E113"/>
      <c r="F113"/>
    </row>
    <row r="114" spans="4:6">
      <c r="D114"/>
      <c r="E114"/>
      <c r="F114"/>
    </row>
    <row r="115" spans="4:6">
      <c r="D115"/>
      <c r="E115"/>
      <c r="F115"/>
    </row>
    <row r="116" spans="4:6">
      <c r="D116"/>
      <c r="E116"/>
      <c r="F116"/>
    </row>
    <row r="117" spans="4:6">
      <c r="D117"/>
      <c r="E117"/>
      <c r="F117"/>
    </row>
    <row r="118" spans="4:6">
      <c r="D118"/>
      <c r="E118"/>
      <c r="F118"/>
    </row>
    <row r="119" spans="4:6">
      <c r="D119"/>
      <c r="E119"/>
      <c r="F119"/>
    </row>
    <row r="120" spans="4:6">
      <c r="D120"/>
      <c r="E120"/>
      <c r="F120"/>
    </row>
    <row r="121" spans="4:6">
      <c r="D121"/>
      <c r="E121"/>
      <c r="F121"/>
    </row>
    <row r="122" spans="4:6">
      <c r="D122"/>
      <c r="E122"/>
      <c r="F122"/>
    </row>
    <row r="123" spans="4:6">
      <c r="D123"/>
      <c r="E123"/>
      <c r="F123"/>
    </row>
    <row r="124" spans="4:6">
      <c r="D124"/>
      <c r="E124"/>
      <c r="F124"/>
    </row>
    <row r="125" spans="4:6">
      <c r="D125"/>
      <c r="E125"/>
      <c r="F125"/>
    </row>
    <row r="126" spans="4:6">
      <c r="D126"/>
      <c r="E126"/>
      <c r="F126"/>
    </row>
    <row r="127" spans="4:6">
      <c r="D127"/>
      <c r="E127"/>
      <c r="F127"/>
    </row>
    <row r="128" spans="4:6">
      <c r="D128"/>
      <c r="E128"/>
      <c r="F128"/>
    </row>
    <row r="129" spans="4:6">
      <c r="D129"/>
      <c r="E129"/>
      <c r="F129"/>
    </row>
    <row r="130" spans="4:6">
      <c r="D130"/>
      <c r="E130"/>
      <c r="F130"/>
    </row>
    <row r="131" spans="4:6">
      <c r="D131"/>
      <c r="E131"/>
      <c r="F131"/>
    </row>
    <row r="132" spans="4:6">
      <c r="D132"/>
      <c r="E132"/>
      <c r="F132"/>
    </row>
    <row r="133" spans="4:6">
      <c r="D133"/>
      <c r="E133"/>
      <c r="F133"/>
    </row>
    <row r="134" spans="4:6">
      <c r="D134"/>
      <c r="E134"/>
      <c r="F134"/>
    </row>
    <row r="135" spans="4:6">
      <c r="D135"/>
      <c r="E135"/>
      <c r="F135"/>
    </row>
    <row r="136" spans="4:6">
      <c r="D136"/>
      <c r="E136"/>
      <c r="F136"/>
    </row>
    <row r="137" spans="4:6">
      <c r="D137"/>
      <c r="E137"/>
      <c r="F137"/>
    </row>
    <row r="138" spans="4:6">
      <c r="D138"/>
      <c r="E138"/>
      <c r="F138"/>
    </row>
    <row r="139" spans="4:6">
      <c r="D139"/>
      <c r="E139"/>
      <c r="F139"/>
    </row>
    <row r="140" spans="4:6">
      <c r="D140"/>
      <c r="E140"/>
      <c r="F140"/>
    </row>
    <row r="141" spans="4:6">
      <c r="D141"/>
      <c r="E141"/>
      <c r="F141"/>
    </row>
    <row r="142" spans="4:6">
      <c r="D142"/>
      <c r="E142"/>
      <c r="F142"/>
    </row>
    <row r="143" spans="4:6">
      <c r="D143"/>
      <c r="E143"/>
      <c r="F143"/>
    </row>
    <row r="144" spans="4:6">
      <c r="D144"/>
      <c r="E144"/>
      <c r="F144"/>
    </row>
    <row r="145" spans="4:6">
      <c r="D145"/>
      <c r="E145"/>
      <c r="F145"/>
    </row>
    <row r="146" spans="4:6">
      <c r="D146"/>
      <c r="E146"/>
      <c r="F146"/>
    </row>
    <row r="147" spans="4:6">
      <c r="D147"/>
      <c r="E147"/>
      <c r="F147"/>
    </row>
    <row r="148" spans="4:6">
      <c r="D148"/>
      <c r="E148"/>
      <c r="F148"/>
    </row>
    <row r="149" spans="4:6">
      <c r="D149"/>
      <c r="E149"/>
      <c r="F149"/>
    </row>
    <row r="150" spans="4:6">
      <c r="D150"/>
      <c r="E150"/>
      <c r="F150"/>
    </row>
    <row r="151" spans="4:6">
      <c r="D151"/>
      <c r="E151"/>
      <c r="F151"/>
    </row>
    <row r="152" spans="4:6">
      <c r="D152"/>
      <c r="E152"/>
      <c r="F152"/>
    </row>
    <row r="153" spans="4:6">
      <c r="D153"/>
      <c r="E153"/>
      <c r="F153"/>
    </row>
    <row r="154" spans="4:6">
      <c r="D154"/>
      <c r="E154"/>
      <c r="F154"/>
    </row>
    <row r="155" spans="4:6">
      <c r="D155"/>
      <c r="E155"/>
      <c r="F155"/>
    </row>
    <row r="156" spans="4:6">
      <c r="D156"/>
      <c r="E156"/>
      <c r="F156"/>
    </row>
    <row r="157" spans="4:6">
      <c r="D157"/>
      <c r="E157"/>
      <c r="F157"/>
    </row>
    <row r="158" spans="4:6">
      <c r="D158"/>
      <c r="E158"/>
      <c r="F158"/>
    </row>
    <row r="159" spans="4:6">
      <c r="D159"/>
      <c r="E159"/>
      <c r="F159"/>
    </row>
    <row r="160" spans="4:6">
      <c r="D160"/>
      <c r="E160"/>
      <c r="F160"/>
    </row>
    <row r="161" spans="4:6">
      <c r="D161"/>
      <c r="E161"/>
      <c r="F161"/>
    </row>
    <row r="162" spans="4:6">
      <c r="D162"/>
      <c r="E162"/>
      <c r="F162"/>
    </row>
    <row r="163" spans="4:6">
      <c r="D163"/>
      <c r="E163"/>
      <c r="F163"/>
    </row>
    <row r="164" spans="4:6">
      <c r="D164"/>
      <c r="E164"/>
      <c r="F164"/>
    </row>
    <row r="165" spans="4:6">
      <c r="D165"/>
      <c r="E165"/>
      <c r="F165"/>
    </row>
    <row r="166" spans="4:6">
      <c r="D166"/>
      <c r="E166"/>
      <c r="F166"/>
    </row>
    <row r="167" spans="4:6">
      <c r="D167"/>
      <c r="E167"/>
      <c r="F167"/>
    </row>
    <row r="168" spans="4:6">
      <c r="D168"/>
      <c r="E168"/>
      <c r="F168"/>
    </row>
    <row r="169" spans="4:6">
      <c r="D169"/>
      <c r="E169"/>
      <c r="F169"/>
    </row>
    <row r="170" spans="4:6">
      <c r="D170"/>
      <c r="E170"/>
      <c r="F170"/>
    </row>
    <row r="171" spans="4:6">
      <c r="D171"/>
      <c r="E171"/>
      <c r="F171"/>
    </row>
    <row r="172" spans="4:6">
      <c r="D172"/>
      <c r="E172"/>
      <c r="F172"/>
    </row>
    <row r="173" spans="4:6">
      <c r="D173"/>
      <c r="E173"/>
      <c r="F173"/>
    </row>
    <row r="174" spans="4:6">
      <c r="D174"/>
      <c r="E174"/>
      <c r="F174"/>
    </row>
    <row r="175" spans="4:6">
      <c r="D175"/>
      <c r="E175"/>
      <c r="F175"/>
    </row>
    <row r="176" spans="4:6">
      <c r="D176"/>
      <c r="E176"/>
      <c r="F176"/>
    </row>
    <row r="177" spans="4:6">
      <c r="D177"/>
      <c r="E177"/>
      <c r="F177"/>
    </row>
    <row r="178" spans="4:6">
      <c r="D178"/>
      <c r="E178"/>
      <c r="F178"/>
    </row>
    <row r="179" spans="4:6">
      <c r="D179"/>
      <c r="E179"/>
      <c r="F179"/>
    </row>
    <row r="180" spans="4:6">
      <c r="D180"/>
      <c r="E180"/>
      <c r="F180"/>
    </row>
    <row r="181" spans="4:6">
      <c r="D181"/>
      <c r="E181"/>
      <c r="F181"/>
    </row>
    <row r="182" spans="4:6">
      <c r="D182"/>
      <c r="E182"/>
      <c r="F182"/>
    </row>
    <row r="183" spans="4:6">
      <c r="D183"/>
      <c r="E183"/>
      <c r="F183"/>
    </row>
    <row r="184" spans="4:6">
      <c r="D184"/>
      <c r="E184"/>
      <c r="F184"/>
    </row>
    <row r="185" spans="4:6">
      <c r="D185"/>
      <c r="E185"/>
      <c r="F185"/>
    </row>
    <row r="186" spans="4:6">
      <c r="D186"/>
      <c r="E186"/>
      <c r="F186"/>
    </row>
    <row r="187" spans="4:6">
      <c r="D187"/>
      <c r="E187"/>
      <c r="F187"/>
    </row>
    <row r="188" spans="4:6">
      <c r="D188"/>
      <c r="E188"/>
      <c r="F188"/>
    </row>
    <row r="189" spans="4:6">
      <c r="D189"/>
      <c r="E189"/>
      <c r="F189"/>
    </row>
    <row r="190" spans="4:6">
      <c r="D190"/>
      <c r="E190"/>
      <c r="F190"/>
    </row>
    <row r="191" spans="4:6">
      <c r="D191"/>
      <c r="E191"/>
      <c r="F191"/>
    </row>
    <row r="192" spans="4:6">
      <c r="D192"/>
      <c r="E192"/>
      <c r="F192"/>
    </row>
    <row r="193" spans="4:6">
      <c r="D193"/>
      <c r="E193"/>
      <c r="F193"/>
    </row>
    <row r="194" spans="4:6">
      <c r="D194"/>
      <c r="E194"/>
      <c r="F194"/>
    </row>
    <row r="195" spans="4:6">
      <c r="D195"/>
      <c r="E195"/>
      <c r="F195"/>
    </row>
    <row r="196" spans="4:6">
      <c r="D196"/>
      <c r="E196"/>
      <c r="F196"/>
    </row>
    <row r="197" spans="4:6">
      <c r="D197"/>
      <c r="E197"/>
      <c r="F197"/>
    </row>
    <row r="198" spans="4:6">
      <c r="D198"/>
      <c r="E198"/>
      <c r="F198"/>
    </row>
    <row r="199" spans="4:6">
      <c r="D199"/>
      <c r="E199"/>
      <c r="F199"/>
    </row>
    <row r="200" spans="4:6">
      <c r="D200"/>
      <c r="E200"/>
      <c r="F200"/>
    </row>
    <row r="201" spans="4:6">
      <c r="D201"/>
      <c r="E201"/>
      <c r="F201"/>
    </row>
    <row r="202" spans="4:6">
      <c r="D202"/>
      <c r="E202"/>
      <c r="F202"/>
    </row>
    <row r="203" spans="4:6">
      <c r="D203"/>
      <c r="E203"/>
      <c r="F203"/>
    </row>
    <row r="204" spans="4:6">
      <c r="D204"/>
      <c r="E204"/>
      <c r="F204"/>
    </row>
    <row r="205" spans="4:6">
      <c r="D205"/>
      <c r="E205"/>
      <c r="F205"/>
    </row>
    <row r="206" spans="4:6">
      <c r="D206"/>
      <c r="E206"/>
      <c r="F206"/>
    </row>
    <row r="207" spans="4:6">
      <c r="D207"/>
      <c r="E207"/>
      <c r="F207"/>
    </row>
    <row r="208" spans="4:6">
      <c r="D208"/>
      <c r="E208"/>
      <c r="F208"/>
    </row>
    <row r="209" spans="4:6">
      <c r="D209"/>
      <c r="E209"/>
      <c r="F209"/>
    </row>
    <row r="210" spans="4:6">
      <c r="D210"/>
      <c r="E210"/>
      <c r="F210"/>
    </row>
    <row r="211" spans="4:6">
      <c r="D211"/>
      <c r="E211"/>
      <c r="F211"/>
    </row>
    <row r="212" spans="4:6">
      <c r="D212"/>
      <c r="E212"/>
      <c r="F212"/>
    </row>
    <row r="213" spans="4:6">
      <c r="D213"/>
      <c r="E213"/>
      <c r="F213"/>
    </row>
    <row r="214" spans="4:6">
      <c r="D214"/>
      <c r="E214"/>
      <c r="F214"/>
    </row>
    <row r="215" spans="4:6">
      <c r="D215"/>
      <c r="E215"/>
      <c r="F215"/>
    </row>
    <row r="216" spans="4:6">
      <c r="D216"/>
      <c r="E216"/>
      <c r="F216"/>
    </row>
    <row r="217" spans="4:6">
      <c r="D217"/>
      <c r="E217"/>
      <c r="F217"/>
    </row>
    <row r="218" spans="4:6">
      <c r="D218"/>
      <c r="E218"/>
      <c r="F218"/>
    </row>
    <row r="219" spans="4:6">
      <c r="D219"/>
      <c r="E219"/>
      <c r="F219"/>
    </row>
    <row r="220" spans="4:6">
      <c r="D220"/>
      <c r="E220"/>
      <c r="F220"/>
    </row>
    <row r="221" spans="4:6">
      <c r="D221"/>
      <c r="E221"/>
      <c r="F221"/>
    </row>
    <row r="222" spans="4:6">
      <c r="D222"/>
      <c r="E222"/>
      <c r="F222"/>
    </row>
  </sheetData>
  <mergeCells count="1">
    <mergeCell ref="D1:F1"/>
  </mergeCells>
  <phoneticPr fontId="1" type="noConversion"/>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13"/>
  <sheetViews>
    <sheetView tabSelected="1" topLeftCell="A9" workbookViewId="0">
      <selection activeCell="O9" sqref="O9"/>
    </sheetView>
  </sheetViews>
  <sheetFormatPr defaultRowHeight="15"/>
  <cols>
    <col min="1" max="1" width="14.42578125" style="7" customWidth="1"/>
    <col min="2" max="2" width="23" style="7" customWidth="1"/>
    <col min="3" max="3" width="17.140625" style="7" customWidth="1"/>
    <col min="4" max="6" width="22.140625" style="7" customWidth="1"/>
    <col min="7" max="7" width="25.85546875" style="7" customWidth="1"/>
    <col min="8" max="8" width="9" style="7"/>
  </cols>
  <sheetData>
    <row r="1" spans="1:8" ht="24">
      <c r="A1" s="4" t="s">
        <v>0</v>
      </c>
      <c r="B1" s="4" t="s">
        <v>24</v>
      </c>
      <c r="C1" s="4" t="s">
        <v>25</v>
      </c>
      <c r="D1" s="110" t="s">
        <v>26</v>
      </c>
      <c r="E1" s="110"/>
      <c r="F1" s="110"/>
      <c r="G1" s="12" t="s">
        <v>52</v>
      </c>
      <c r="H1" s="12" t="s">
        <v>53</v>
      </c>
    </row>
    <row r="2" spans="1:8">
      <c r="A2" s="4"/>
      <c r="B2" s="4"/>
      <c r="C2" s="4"/>
      <c r="D2" s="4" t="s">
        <v>60</v>
      </c>
      <c r="E2" s="4" t="s">
        <v>61</v>
      </c>
      <c r="F2" s="4" t="s">
        <v>62</v>
      </c>
      <c r="G2" s="12"/>
      <c r="H2" s="12"/>
    </row>
    <row r="3" spans="1:8" ht="60">
      <c r="A3" s="20" t="s">
        <v>159</v>
      </c>
      <c r="B3" s="20" t="s">
        <v>160</v>
      </c>
      <c r="C3" s="10"/>
      <c r="D3" s="20" t="s">
        <v>179</v>
      </c>
      <c r="G3" s="20" t="s">
        <v>160</v>
      </c>
      <c r="H3" s="27" t="s">
        <v>56</v>
      </c>
    </row>
    <row r="4" spans="1:8" ht="60">
      <c r="A4" s="20" t="s">
        <v>161</v>
      </c>
      <c r="B4" s="20" t="s">
        <v>172</v>
      </c>
      <c r="C4" s="10"/>
      <c r="D4" s="20" t="s">
        <v>179</v>
      </c>
      <c r="G4" s="20" t="s">
        <v>172</v>
      </c>
      <c r="H4" s="27" t="s">
        <v>56</v>
      </c>
    </row>
    <row r="5" spans="1:8" ht="24">
      <c r="A5" s="20" t="s">
        <v>162</v>
      </c>
      <c r="B5" s="20" t="s">
        <v>83</v>
      </c>
      <c r="C5" s="10"/>
      <c r="D5" s="7" t="s">
        <v>171</v>
      </c>
      <c r="G5" s="10"/>
      <c r="H5" s="10"/>
    </row>
    <row r="6" spans="1:8" ht="60">
      <c r="A6" s="20" t="s">
        <v>163</v>
      </c>
      <c r="B6" s="20" t="s">
        <v>173</v>
      </c>
      <c r="C6" s="10"/>
      <c r="D6" s="20" t="s">
        <v>179</v>
      </c>
      <c r="G6" s="20" t="s">
        <v>173</v>
      </c>
      <c r="H6" s="27" t="s">
        <v>56</v>
      </c>
    </row>
    <row r="7" spans="1:8" ht="60">
      <c r="A7" s="20" t="s">
        <v>164</v>
      </c>
      <c r="B7" s="20" t="s">
        <v>174</v>
      </c>
      <c r="C7" s="10"/>
      <c r="D7" s="20" t="s">
        <v>179</v>
      </c>
      <c r="G7" s="20" t="s">
        <v>174</v>
      </c>
      <c r="H7" s="27" t="s">
        <v>56</v>
      </c>
    </row>
    <row r="8" spans="1:8" ht="60">
      <c r="A8" s="20" t="s">
        <v>165</v>
      </c>
      <c r="B8" s="20" t="s">
        <v>173</v>
      </c>
      <c r="C8" s="10"/>
      <c r="D8" s="20" t="s">
        <v>179</v>
      </c>
      <c r="G8" s="20" t="s">
        <v>173</v>
      </c>
      <c r="H8" s="27" t="s">
        <v>56</v>
      </c>
    </row>
    <row r="9" spans="1:8" ht="277.5">
      <c r="A9" s="20" t="s">
        <v>166</v>
      </c>
      <c r="B9" s="20" t="s">
        <v>175</v>
      </c>
      <c r="C9" s="10"/>
      <c r="D9" s="20" t="s">
        <v>179</v>
      </c>
      <c r="G9" s="20" t="s">
        <v>175</v>
      </c>
      <c r="H9" s="27" t="s">
        <v>56</v>
      </c>
    </row>
    <row r="10" spans="1:8" ht="277.5">
      <c r="A10" s="20" t="s">
        <v>167</v>
      </c>
      <c r="B10" s="20" t="s">
        <v>176</v>
      </c>
      <c r="C10" s="10"/>
      <c r="D10" s="20" t="s">
        <v>180</v>
      </c>
      <c r="G10" s="20" t="s">
        <v>176</v>
      </c>
      <c r="H10" s="28" t="s">
        <v>69</v>
      </c>
    </row>
    <row r="11" spans="1:8" ht="60">
      <c r="A11" s="20" t="s">
        <v>168</v>
      </c>
      <c r="B11" s="20" t="s">
        <v>177</v>
      </c>
      <c r="C11" s="10"/>
      <c r="D11" s="20" t="s">
        <v>179</v>
      </c>
      <c r="G11" s="20" t="s">
        <v>177</v>
      </c>
      <c r="H11" s="27" t="s">
        <v>56</v>
      </c>
    </row>
    <row r="12" spans="1:8" ht="60">
      <c r="A12" s="20" t="s">
        <v>169</v>
      </c>
      <c r="B12" s="20" t="s">
        <v>178</v>
      </c>
      <c r="C12" s="10"/>
      <c r="D12" s="20" t="s">
        <v>179</v>
      </c>
      <c r="G12" s="20" t="s">
        <v>178</v>
      </c>
      <c r="H12" s="27" t="s">
        <v>56</v>
      </c>
    </row>
    <row r="13" spans="1:8" ht="60">
      <c r="A13" s="20" t="s">
        <v>170</v>
      </c>
      <c r="B13" s="20" t="s">
        <v>173</v>
      </c>
      <c r="C13" s="10"/>
      <c r="D13" s="7" t="s">
        <v>171</v>
      </c>
      <c r="G13" s="10"/>
      <c r="H13" s="10"/>
    </row>
  </sheetData>
  <mergeCells count="1">
    <mergeCell ref="D1:F1"/>
  </mergeCells>
  <phoneticPr fontId="1" type="noConversion"/>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223"/>
  <sheetViews>
    <sheetView topLeftCell="A19" workbookViewId="0">
      <selection activeCell="D3" sqref="D3"/>
    </sheetView>
  </sheetViews>
  <sheetFormatPr defaultRowHeight="15"/>
  <cols>
    <col min="1" max="1" width="14.42578125" customWidth="1"/>
    <col min="2" max="3" width="17.140625" customWidth="1"/>
    <col min="4" max="4" width="55.42578125" style="7" customWidth="1"/>
    <col min="5" max="5" width="42" style="5" customWidth="1"/>
    <col min="6" max="6" width="8.85546875" style="5" customWidth="1"/>
    <col min="7" max="7" width="25.85546875" style="7" customWidth="1"/>
    <col min="8" max="8" width="10.85546875" style="7" customWidth="1"/>
  </cols>
  <sheetData>
    <row r="1" spans="1:8" ht="24">
      <c r="A1" s="4" t="s">
        <v>0</v>
      </c>
      <c r="B1" s="4" t="s">
        <v>24</v>
      </c>
      <c r="C1" s="4" t="s">
        <v>25</v>
      </c>
      <c r="D1" s="110" t="s">
        <v>26</v>
      </c>
      <c r="E1" s="110"/>
      <c r="F1" s="110"/>
      <c r="G1" s="12" t="s">
        <v>52</v>
      </c>
      <c r="H1" s="12" t="s">
        <v>53</v>
      </c>
    </row>
    <row r="2" spans="1:8" ht="24">
      <c r="A2" s="4"/>
      <c r="B2" s="4"/>
      <c r="C2" s="4"/>
      <c r="D2" s="4" t="s">
        <v>60</v>
      </c>
      <c r="E2" s="4" t="s">
        <v>417</v>
      </c>
      <c r="F2" s="4" t="s">
        <v>62</v>
      </c>
      <c r="G2" s="12"/>
      <c r="H2" s="12"/>
    </row>
    <row r="3" spans="1:8" ht="384">
      <c r="A3" s="20" t="s">
        <v>184</v>
      </c>
      <c r="B3" s="20" t="s">
        <v>185</v>
      </c>
      <c r="C3" s="33" t="s">
        <v>186</v>
      </c>
      <c r="D3" s="6" t="s">
        <v>347</v>
      </c>
      <c r="E3" s="107" t="s">
        <v>425</v>
      </c>
      <c r="F3"/>
      <c r="G3" s="20" t="s">
        <v>324</v>
      </c>
      <c r="H3" s="26" t="s">
        <v>56</v>
      </c>
    </row>
    <row r="4" spans="1:8" ht="84">
      <c r="A4" s="20" t="s">
        <v>187</v>
      </c>
      <c r="B4" s="20" t="s">
        <v>188</v>
      </c>
      <c r="C4" s="20" t="s">
        <v>189</v>
      </c>
      <c r="D4" s="6" t="s">
        <v>348</v>
      </c>
      <c r="E4"/>
      <c r="F4"/>
      <c r="G4" s="20" t="s">
        <v>325</v>
      </c>
      <c r="H4" s="26" t="s">
        <v>56</v>
      </c>
    </row>
    <row r="5" spans="1:8" ht="36">
      <c r="A5" s="20" t="s">
        <v>190</v>
      </c>
      <c r="B5" s="20" t="s">
        <v>7</v>
      </c>
      <c r="C5" s="13"/>
      <c r="E5"/>
      <c r="F5"/>
      <c r="G5" s="8"/>
      <c r="H5" s="8"/>
    </row>
    <row r="6" spans="1:8" ht="75">
      <c r="A6" s="20" t="s">
        <v>191</v>
      </c>
      <c r="B6" s="20" t="s">
        <v>121</v>
      </c>
      <c r="C6" s="13"/>
      <c r="D6" s="7" t="s">
        <v>349</v>
      </c>
      <c r="E6" s="107" t="s">
        <v>423</v>
      </c>
      <c r="F6"/>
      <c r="G6" s="8"/>
      <c r="H6" s="8"/>
    </row>
    <row r="7" spans="1:8" ht="60">
      <c r="A7" s="20" t="s">
        <v>192</v>
      </c>
      <c r="B7" s="20" t="s">
        <v>193</v>
      </c>
      <c r="C7" s="13" t="s">
        <v>194</v>
      </c>
      <c r="D7" s="6" t="s">
        <v>350</v>
      </c>
      <c r="E7"/>
      <c r="F7"/>
      <c r="G7" s="20" t="s">
        <v>193</v>
      </c>
      <c r="H7" s="26" t="s">
        <v>56</v>
      </c>
    </row>
    <row r="8" spans="1:8" ht="108">
      <c r="A8" s="20" t="s">
        <v>195</v>
      </c>
      <c r="B8" s="20" t="s">
        <v>7</v>
      </c>
      <c r="C8" s="13" t="s">
        <v>196</v>
      </c>
      <c r="D8" s="7" t="s">
        <v>326</v>
      </c>
      <c r="E8"/>
      <c r="F8"/>
      <c r="G8" s="8"/>
      <c r="H8" s="8"/>
    </row>
    <row r="9" spans="1:8" ht="36">
      <c r="A9" s="20" t="s">
        <v>327</v>
      </c>
      <c r="B9" s="20" t="s">
        <v>197</v>
      </c>
      <c r="C9" s="22"/>
      <c r="E9"/>
      <c r="F9"/>
      <c r="G9" s="20" t="s">
        <v>197</v>
      </c>
      <c r="H9" s="11" t="s">
        <v>329</v>
      </c>
    </row>
    <row r="10" spans="1:8" ht="60">
      <c r="A10" s="20" t="s">
        <v>328</v>
      </c>
      <c r="B10" s="20"/>
      <c r="C10" s="22" t="s">
        <v>198</v>
      </c>
      <c r="D10" s="76" t="s">
        <v>351</v>
      </c>
      <c r="E10" s="107" t="s">
        <v>422</v>
      </c>
      <c r="F10"/>
      <c r="G10" s="22" t="s">
        <v>421</v>
      </c>
      <c r="H10" s="26" t="s">
        <v>56</v>
      </c>
    </row>
    <row r="11" spans="1:8" ht="36">
      <c r="A11" s="20" t="s">
        <v>199</v>
      </c>
      <c r="B11" s="34">
        <v>0.01</v>
      </c>
      <c r="C11" s="22" t="s">
        <v>200</v>
      </c>
      <c r="D11" s="7" t="s">
        <v>352</v>
      </c>
      <c r="E11"/>
      <c r="F11"/>
      <c r="G11" s="34">
        <v>0.01</v>
      </c>
      <c r="H11" s="26" t="s">
        <v>56</v>
      </c>
    </row>
    <row r="12" spans="1:8" ht="24">
      <c r="A12" s="20" t="s">
        <v>201</v>
      </c>
      <c r="B12" s="20" t="s">
        <v>202</v>
      </c>
      <c r="C12" s="22" t="s">
        <v>203</v>
      </c>
      <c r="D12" s="7" t="s">
        <v>352</v>
      </c>
      <c r="E12"/>
      <c r="F12"/>
      <c r="G12" s="20" t="s">
        <v>202</v>
      </c>
      <c r="H12" s="26" t="s">
        <v>56</v>
      </c>
    </row>
    <row r="13" spans="1:8" ht="36">
      <c r="A13" s="20" t="s">
        <v>204</v>
      </c>
      <c r="B13" s="20" t="s">
        <v>205</v>
      </c>
      <c r="C13" s="22" t="s">
        <v>200</v>
      </c>
      <c r="D13" s="7" t="s">
        <v>352</v>
      </c>
      <c r="E13"/>
      <c r="F13"/>
      <c r="G13" s="20" t="s">
        <v>205</v>
      </c>
      <c r="H13" s="26" t="s">
        <v>56</v>
      </c>
    </row>
    <row r="14" spans="1:8" ht="276">
      <c r="A14" s="20" t="s">
        <v>206</v>
      </c>
      <c r="B14" s="20" t="s">
        <v>207</v>
      </c>
      <c r="C14" s="13" t="s">
        <v>208</v>
      </c>
      <c r="D14" s="6" t="s">
        <v>353</v>
      </c>
      <c r="E14" s="107"/>
      <c r="F14"/>
      <c r="G14" s="20" t="s">
        <v>330</v>
      </c>
      <c r="H14" s="26" t="s">
        <v>56</v>
      </c>
    </row>
    <row r="15" spans="1:8" ht="84">
      <c r="A15" s="20" t="s">
        <v>209</v>
      </c>
      <c r="B15" s="20" t="s">
        <v>210</v>
      </c>
      <c r="C15" s="13" t="s">
        <v>211</v>
      </c>
      <c r="D15" s="6" t="s">
        <v>354</v>
      </c>
      <c r="E15"/>
      <c r="F15"/>
      <c r="G15" s="20" t="s">
        <v>331</v>
      </c>
      <c r="H15" s="26" t="s">
        <v>56</v>
      </c>
    </row>
    <row r="16" spans="1:8" ht="192">
      <c r="A16" s="20" t="s">
        <v>212</v>
      </c>
      <c r="B16" s="20" t="s">
        <v>332</v>
      </c>
      <c r="C16" s="13" t="s">
        <v>213</v>
      </c>
      <c r="D16" s="6" t="s">
        <v>355</v>
      </c>
      <c r="E16"/>
      <c r="F16"/>
      <c r="G16" s="20" t="s">
        <v>333</v>
      </c>
      <c r="H16" s="26" t="s">
        <v>56</v>
      </c>
    </row>
    <row r="17" spans="1:8" ht="228">
      <c r="A17" s="20" t="s">
        <v>214</v>
      </c>
      <c r="B17" s="20" t="s">
        <v>215</v>
      </c>
      <c r="C17" s="13" t="s">
        <v>216</v>
      </c>
      <c r="D17" s="7" t="s">
        <v>334</v>
      </c>
      <c r="E17"/>
      <c r="F17"/>
      <c r="G17" s="20" t="s">
        <v>333</v>
      </c>
      <c r="H17" s="26" t="s">
        <v>56</v>
      </c>
    </row>
    <row r="18" spans="1:8">
      <c r="E18"/>
      <c r="F18"/>
      <c r="G18"/>
      <c r="H18"/>
    </row>
    <row r="19" spans="1:8">
      <c r="E19"/>
      <c r="F19"/>
      <c r="G19"/>
      <c r="H19"/>
    </row>
    <row r="20" spans="1:8">
      <c r="E20"/>
      <c r="F20"/>
      <c r="G20"/>
      <c r="H20"/>
    </row>
    <row r="21" spans="1:8">
      <c r="E21"/>
      <c r="F21"/>
      <c r="G21"/>
      <c r="H21"/>
    </row>
    <row r="22" spans="1:8">
      <c r="E22"/>
      <c r="F22"/>
      <c r="G22"/>
      <c r="H22"/>
    </row>
    <row r="23" spans="1:8">
      <c r="E23"/>
      <c r="F23"/>
      <c r="G23"/>
      <c r="H23"/>
    </row>
    <row r="24" spans="1:8">
      <c r="E24"/>
      <c r="F24"/>
      <c r="G24"/>
      <c r="H24"/>
    </row>
    <row r="25" spans="1:8">
      <c r="E25"/>
      <c r="F25"/>
      <c r="G25"/>
      <c r="H25"/>
    </row>
    <row r="26" spans="1:8">
      <c r="E26"/>
      <c r="F26"/>
      <c r="G26"/>
      <c r="H26"/>
    </row>
    <row r="27" spans="1:8">
      <c r="E27"/>
      <c r="F27"/>
      <c r="G27"/>
      <c r="H27"/>
    </row>
    <row r="28" spans="1:8">
      <c r="E28"/>
      <c r="F28"/>
      <c r="G28"/>
      <c r="H28"/>
    </row>
    <row r="29" spans="1:8">
      <c r="E29"/>
      <c r="F29"/>
      <c r="G29"/>
      <c r="H29"/>
    </row>
    <row r="30" spans="1:8">
      <c r="E30"/>
      <c r="F30"/>
    </row>
    <row r="31" spans="1:8">
      <c r="E31"/>
      <c r="F31"/>
    </row>
    <row r="32" spans="1:8">
      <c r="E32"/>
      <c r="F32"/>
    </row>
    <row r="33" spans="5:6">
      <c r="E33"/>
      <c r="F33"/>
    </row>
    <row r="34" spans="5:6">
      <c r="E34"/>
      <c r="F34"/>
    </row>
    <row r="35" spans="5:6">
      <c r="E35"/>
      <c r="F35"/>
    </row>
    <row r="36" spans="5:6">
      <c r="E36"/>
      <c r="F36"/>
    </row>
    <row r="37" spans="5:6">
      <c r="E37"/>
      <c r="F37"/>
    </row>
    <row r="38" spans="5:6">
      <c r="E38"/>
      <c r="F38"/>
    </row>
    <row r="39" spans="5:6">
      <c r="E39"/>
      <c r="F39"/>
    </row>
    <row r="40" spans="5:6">
      <c r="E40"/>
      <c r="F40"/>
    </row>
    <row r="41" spans="5:6">
      <c r="E41"/>
      <c r="F41"/>
    </row>
    <row r="42" spans="5:6">
      <c r="E42"/>
      <c r="F42"/>
    </row>
    <row r="43" spans="5:6">
      <c r="E43"/>
      <c r="F43"/>
    </row>
    <row r="44" spans="5:6">
      <c r="E44"/>
      <c r="F44"/>
    </row>
    <row r="45" spans="5:6">
      <c r="E45"/>
      <c r="F45"/>
    </row>
    <row r="46" spans="5:6">
      <c r="E46"/>
      <c r="F46"/>
    </row>
    <row r="47" spans="5:6">
      <c r="E47"/>
      <c r="F47"/>
    </row>
    <row r="48" spans="5:6">
      <c r="E48"/>
      <c r="F48"/>
    </row>
    <row r="49" spans="5:6">
      <c r="E49"/>
      <c r="F49"/>
    </row>
    <row r="50" spans="5:6">
      <c r="E50"/>
      <c r="F50"/>
    </row>
    <row r="51" spans="5:6">
      <c r="E51"/>
      <c r="F51"/>
    </row>
    <row r="52" spans="5:6">
      <c r="E52"/>
      <c r="F52"/>
    </row>
    <row r="53" spans="5:6">
      <c r="E53"/>
      <c r="F53"/>
    </row>
    <row r="54" spans="5:6">
      <c r="E54"/>
      <c r="F54"/>
    </row>
    <row r="55" spans="5:6">
      <c r="E55"/>
      <c r="F55"/>
    </row>
    <row r="56" spans="5:6">
      <c r="E56"/>
      <c r="F56"/>
    </row>
    <row r="57" spans="5:6">
      <c r="E57"/>
      <c r="F57"/>
    </row>
    <row r="58" spans="5:6">
      <c r="E58"/>
      <c r="F58"/>
    </row>
    <row r="59" spans="5:6">
      <c r="E59"/>
      <c r="F59"/>
    </row>
    <row r="60" spans="5:6">
      <c r="E60"/>
      <c r="F60"/>
    </row>
    <row r="61" spans="5:6">
      <c r="E61"/>
      <c r="F61"/>
    </row>
    <row r="62" spans="5:6">
      <c r="E62"/>
      <c r="F62"/>
    </row>
    <row r="63" spans="5:6">
      <c r="E63"/>
      <c r="F63"/>
    </row>
    <row r="64" spans="5:6">
      <c r="E64"/>
      <c r="F64"/>
    </row>
    <row r="65" spans="5:6">
      <c r="E65"/>
      <c r="F65"/>
    </row>
    <row r="66" spans="5:6">
      <c r="E66"/>
      <c r="F66"/>
    </row>
    <row r="67" spans="5:6">
      <c r="E67"/>
      <c r="F67"/>
    </row>
    <row r="68" spans="5:6">
      <c r="E68"/>
      <c r="F68"/>
    </row>
    <row r="69" spans="5:6">
      <c r="E69"/>
      <c r="F69"/>
    </row>
    <row r="70" spans="5:6">
      <c r="E70"/>
      <c r="F70"/>
    </row>
    <row r="71" spans="5:6">
      <c r="E71"/>
      <c r="F71"/>
    </row>
    <row r="72" spans="5:6">
      <c r="E72"/>
      <c r="F72"/>
    </row>
    <row r="73" spans="5:6">
      <c r="E73"/>
      <c r="F73"/>
    </row>
    <row r="74" spans="5:6">
      <c r="E74"/>
      <c r="F74"/>
    </row>
    <row r="75" spans="5:6">
      <c r="E75"/>
      <c r="F75"/>
    </row>
    <row r="76" spans="5:6">
      <c r="E76"/>
      <c r="F76"/>
    </row>
    <row r="77" spans="5:6">
      <c r="E77"/>
      <c r="F77"/>
    </row>
    <row r="78" spans="5:6">
      <c r="E78"/>
      <c r="F78"/>
    </row>
    <row r="79" spans="5:6">
      <c r="E79"/>
      <c r="F79"/>
    </row>
    <row r="80" spans="5:6">
      <c r="E80"/>
      <c r="F80"/>
    </row>
    <row r="81" spans="5:6">
      <c r="E81"/>
      <c r="F81"/>
    </row>
    <row r="82" spans="5:6">
      <c r="E82"/>
      <c r="F82"/>
    </row>
    <row r="83" spans="5:6">
      <c r="E83"/>
      <c r="F83"/>
    </row>
    <row r="84" spans="5:6">
      <c r="E84"/>
      <c r="F84"/>
    </row>
    <row r="85" spans="5:6">
      <c r="E85"/>
      <c r="F85"/>
    </row>
    <row r="86" spans="5:6">
      <c r="E86"/>
      <c r="F86"/>
    </row>
    <row r="87" spans="5:6">
      <c r="E87"/>
      <c r="F87"/>
    </row>
    <row r="88" spans="5:6">
      <c r="E88"/>
      <c r="F88"/>
    </row>
    <row r="89" spans="5:6">
      <c r="E89"/>
      <c r="F89"/>
    </row>
    <row r="90" spans="5:6">
      <c r="E90"/>
      <c r="F90"/>
    </row>
    <row r="91" spans="5:6">
      <c r="E91"/>
      <c r="F91"/>
    </row>
    <row r="92" spans="5:6">
      <c r="E92"/>
      <c r="F92"/>
    </row>
    <row r="93" spans="5:6">
      <c r="E93"/>
      <c r="F93"/>
    </row>
    <row r="94" spans="5:6">
      <c r="E94"/>
      <c r="F94"/>
    </row>
    <row r="95" spans="5:6">
      <c r="E95"/>
      <c r="F95"/>
    </row>
    <row r="96" spans="5:6">
      <c r="E96"/>
      <c r="F96"/>
    </row>
    <row r="97" spans="5:6">
      <c r="E97"/>
      <c r="F97"/>
    </row>
    <row r="98" spans="5:6">
      <c r="E98"/>
      <c r="F98"/>
    </row>
    <row r="99" spans="5:6">
      <c r="E99"/>
      <c r="F99"/>
    </row>
    <row r="100" spans="5:6">
      <c r="E100"/>
      <c r="F100"/>
    </row>
    <row r="101" spans="5:6">
      <c r="E101"/>
      <c r="F101"/>
    </row>
    <row r="102" spans="5:6">
      <c r="E102"/>
      <c r="F102"/>
    </row>
    <row r="103" spans="5:6">
      <c r="E103"/>
      <c r="F103"/>
    </row>
    <row r="104" spans="5:6">
      <c r="E104"/>
      <c r="F104"/>
    </row>
    <row r="105" spans="5:6">
      <c r="E105"/>
      <c r="F105"/>
    </row>
    <row r="106" spans="5:6">
      <c r="E106"/>
      <c r="F106"/>
    </row>
    <row r="107" spans="5:6">
      <c r="E107"/>
      <c r="F107"/>
    </row>
    <row r="108" spans="5:6">
      <c r="E108"/>
      <c r="F108"/>
    </row>
    <row r="109" spans="5:6">
      <c r="E109"/>
      <c r="F109"/>
    </row>
    <row r="110" spans="5:6">
      <c r="E110"/>
      <c r="F110"/>
    </row>
    <row r="111" spans="5:6">
      <c r="E111"/>
      <c r="F111"/>
    </row>
    <row r="112" spans="5:6">
      <c r="E112"/>
      <c r="F112"/>
    </row>
    <row r="113" spans="5:6">
      <c r="E113"/>
      <c r="F113"/>
    </row>
    <row r="114" spans="5:6">
      <c r="E114"/>
      <c r="F114"/>
    </row>
    <row r="115" spans="5:6">
      <c r="E115"/>
      <c r="F115"/>
    </row>
    <row r="116" spans="5:6">
      <c r="E116"/>
      <c r="F116"/>
    </row>
    <row r="117" spans="5:6">
      <c r="E117"/>
      <c r="F117"/>
    </row>
    <row r="118" spans="5:6">
      <c r="E118"/>
      <c r="F118"/>
    </row>
    <row r="119" spans="5:6">
      <c r="E119"/>
      <c r="F119"/>
    </row>
    <row r="120" spans="5:6">
      <c r="E120"/>
      <c r="F120"/>
    </row>
    <row r="121" spans="5:6">
      <c r="E121"/>
      <c r="F121"/>
    </row>
    <row r="122" spans="5:6">
      <c r="E122"/>
      <c r="F122"/>
    </row>
    <row r="123" spans="5:6">
      <c r="E123"/>
      <c r="F123"/>
    </row>
    <row r="124" spans="5:6">
      <c r="E124"/>
      <c r="F124"/>
    </row>
    <row r="125" spans="5:6">
      <c r="E125"/>
      <c r="F125"/>
    </row>
    <row r="126" spans="5:6">
      <c r="E126"/>
      <c r="F126"/>
    </row>
    <row r="127" spans="5:6">
      <c r="E127"/>
      <c r="F127"/>
    </row>
    <row r="128" spans="5:6">
      <c r="E128"/>
      <c r="F128"/>
    </row>
    <row r="129" spans="5:6">
      <c r="E129"/>
      <c r="F129"/>
    </row>
    <row r="130" spans="5:6">
      <c r="E130"/>
      <c r="F130"/>
    </row>
    <row r="131" spans="5:6">
      <c r="E131"/>
      <c r="F131"/>
    </row>
    <row r="132" spans="5:6">
      <c r="E132"/>
      <c r="F132"/>
    </row>
    <row r="133" spans="5:6">
      <c r="E133"/>
      <c r="F133"/>
    </row>
    <row r="134" spans="5:6">
      <c r="E134"/>
      <c r="F134"/>
    </row>
    <row r="135" spans="5:6">
      <c r="E135"/>
      <c r="F135"/>
    </row>
    <row r="136" spans="5:6">
      <c r="E136"/>
      <c r="F136"/>
    </row>
    <row r="137" spans="5:6">
      <c r="E137"/>
      <c r="F137"/>
    </row>
    <row r="138" spans="5:6">
      <c r="E138"/>
      <c r="F138"/>
    </row>
    <row r="139" spans="5:6">
      <c r="E139"/>
      <c r="F139"/>
    </row>
    <row r="140" spans="5:6">
      <c r="E140"/>
      <c r="F140"/>
    </row>
    <row r="141" spans="5:6">
      <c r="E141"/>
      <c r="F141"/>
    </row>
    <row r="142" spans="5:6">
      <c r="E142"/>
      <c r="F142"/>
    </row>
    <row r="143" spans="5:6">
      <c r="E143"/>
      <c r="F143"/>
    </row>
    <row r="144" spans="5:6">
      <c r="E144"/>
      <c r="F144"/>
    </row>
    <row r="145" spans="5:6">
      <c r="E145"/>
      <c r="F145"/>
    </row>
    <row r="146" spans="5:6">
      <c r="E146"/>
      <c r="F146"/>
    </row>
    <row r="147" spans="5:6">
      <c r="E147"/>
      <c r="F147"/>
    </row>
    <row r="148" spans="5:6">
      <c r="E148"/>
      <c r="F148"/>
    </row>
    <row r="149" spans="5:6">
      <c r="E149"/>
      <c r="F149"/>
    </row>
    <row r="150" spans="5:6">
      <c r="E150"/>
      <c r="F150"/>
    </row>
    <row r="151" spans="5:6">
      <c r="E151"/>
      <c r="F151"/>
    </row>
    <row r="152" spans="5:6">
      <c r="E152"/>
      <c r="F152"/>
    </row>
    <row r="153" spans="5:6">
      <c r="E153"/>
      <c r="F153"/>
    </row>
    <row r="154" spans="5:6">
      <c r="E154"/>
      <c r="F154"/>
    </row>
    <row r="155" spans="5:6">
      <c r="E155"/>
      <c r="F155"/>
    </row>
    <row r="156" spans="5:6">
      <c r="E156"/>
      <c r="F156"/>
    </row>
    <row r="157" spans="5:6">
      <c r="E157"/>
      <c r="F157"/>
    </row>
    <row r="158" spans="5:6">
      <c r="E158"/>
      <c r="F158"/>
    </row>
    <row r="159" spans="5:6">
      <c r="E159"/>
      <c r="F159"/>
    </row>
    <row r="160" spans="5:6">
      <c r="E160"/>
      <c r="F160"/>
    </row>
    <row r="161" spans="5:6">
      <c r="E161"/>
      <c r="F161"/>
    </row>
    <row r="162" spans="5:6">
      <c r="E162"/>
      <c r="F162"/>
    </row>
    <row r="163" spans="5:6">
      <c r="E163"/>
      <c r="F163"/>
    </row>
    <row r="164" spans="5:6">
      <c r="E164"/>
      <c r="F164"/>
    </row>
    <row r="165" spans="5:6">
      <c r="E165"/>
      <c r="F165"/>
    </row>
    <row r="166" spans="5:6">
      <c r="E166"/>
      <c r="F166"/>
    </row>
    <row r="167" spans="5:6">
      <c r="E167"/>
      <c r="F167"/>
    </row>
    <row r="168" spans="5:6">
      <c r="E168"/>
      <c r="F168"/>
    </row>
    <row r="169" spans="5:6">
      <c r="E169"/>
      <c r="F169"/>
    </row>
    <row r="170" spans="5:6">
      <c r="E170"/>
      <c r="F170"/>
    </row>
    <row r="171" spans="5:6">
      <c r="E171"/>
      <c r="F171"/>
    </row>
    <row r="172" spans="5:6">
      <c r="E172"/>
      <c r="F172"/>
    </row>
    <row r="173" spans="5:6">
      <c r="E173"/>
      <c r="F173"/>
    </row>
    <row r="174" spans="5:6">
      <c r="E174"/>
      <c r="F174"/>
    </row>
    <row r="175" spans="5:6">
      <c r="E175"/>
      <c r="F175"/>
    </row>
    <row r="176" spans="5:6">
      <c r="E176"/>
      <c r="F176"/>
    </row>
    <row r="177" spans="5:6">
      <c r="E177"/>
      <c r="F177"/>
    </row>
    <row r="178" spans="5:6">
      <c r="E178"/>
      <c r="F178"/>
    </row>
    <row r="179" spans="5:6">
      <c r="E179"/>
      <c r="F179"/>
    </row>
    <row r="180" spans="5:6">
      <c r="E180"/>
      <c r="F180"/>
    </row>
    <row r="181" spans="5:6">
      <c r="E181"/>
      <c r="F181"/>
    </row>
    <row r="182" spans="5:6">
      <c r="E182"/>
      <c r="F182"/>
    </row>
    <row r="183" spans="5:6">
      <c r="E183"/>
      <c r="F183"/>
    </row>
    <row r="184" spans="5:6">
      <c r="E184"/>
      <c r="F184"/>
    </row>
    <row r="185" spans="5:6">
      <c r="E185"/>
      <c r="F185"/>
    </row>
    <row r="186" spans="5:6">
      <c r="E186"/>
      <c r="F186"/>
    </row>
    <row r="187" spans="5:6">
      <c r="E187"/>
      <c r="F187"/>
    </row>
    <row r="188" spans="5:6">
      <c r="E188"/>
      <c r="F188"/>
    </row>
    <row r="189" spans="5:6">
      <c r="E189"/>
      <c r="F189"/>
    </row>
    <row r="190" spans="5:6">
      <c r="E190"/>
      <c r="F190"/>
    </row>
    <row r="191" spans="5:6">
      <c r="E191"/>
      <c r="F191"/>
    </row>
    <row r="192" spans="5:6">
      <c r="E192"/>
      <c r="F192"/>
    </row>
    <row r="193" spans="5:6">
      <c r="E193"/>
      <c r="F193"/>
    </row>
    <row r="194" spans="5:6">
      <c r="E194"/>
      <c r="F194"/>
    </row>
    <row r="195" spans="5:6">
      <c r="E195"/>
      <c r="F195"/>
    </row>
    <row r="196" spans="5:6">
      <c r="E196"/>
      <c r="F196"/>
    </row>
    <row r="197" spans="5:6">
      <c r="E197"/>
      <c r="F197"/>
    </row>
    <row r="198" spans="5:6">
      <c r="E198"/>
      <c r="F198"/>
    </row>
    <row r="199" spans="5:6">
      <c r="E199"/>
      <c r="F199"/>
    </row>
    <row r="200" spans="5:6">
      <c r="E200"/>
      <c r="F200"/>
    </row>
    <row r="201" spans="5:6">
      <c r="E201"/>
      <c r="F201"/>
    </row>
    <row r="202" spans="5:6">
      <c r="E202"/>
      <c r="F202"/>
    </row>
    <row r="203" spans="5:6">
      <c r="E203"/>
      <c r="F203"/>
    </row>
    <row r="204" spans="5:6">
      <c r="E204"/>
      <c r="F204"/>
    </row>
    <row r="205" spans="5:6">
      <c r="E205"/>
      <c r="F205"/>
    </row>
    <row r="206" spans="5:6">
      <c r="E206"/>
      <c r="F206"/>
    </row>
    <row r="207" spans="5:6">
      <c r="E207"/>
      <c r="F207"/>
    </row>
    <row r="208" spans="5:6">
      <c r="E208"/>
      <c r="F208"/>
    </row>
    <row r="209" spans="5:6">
      <c r="E209"/>
      <c r="F209"/>
    </row>
    <row r="210" spans="5:6">
      <c r="E210"/>
      <c r="F210"/>
    </row>
    <row r="211" spans="5:6">
      <c r="E211"/>
      <c r="F211"/>
    </row>
    <row r="212" spans="5:6">
      <c r="E212"/>
      <c r="F212"/>
    </row>
    <row r="213" spans="5:6">
      <c r="E213"/>
      <c r="F213"/>
    </row>
    <row r="214" spans="5:6">
      <c r="E214"/>
      <c r="F214"/>
    </row>
    <row r="215" spans="5:6">
      <c r="E215"/>
      <c r="F215"/>
    </row>
    <row r="216" spans="5:6">
      <c r="E216"/>
      <c r="F216"/>
    </row>
    <row r="217" spans="5:6">
      <c r="E217"/>
      <c r="F217"/>
    </row>
    <row r="218" spans="5:6">
      <c r="E218"/>
      <c r="F218"/>
    </row>
    <row r="219" spans="5:6">
      <c r="E219"/>
      <c r="F219"/>
    </row>
    <row r="220" spans="5:6">
      <c r="E220"/>
      <c r="F220"/>
    </row>
    <row r="221" spans="5:6">
      <c r="E221"/>
      <c r="F221"/>
    </row>
    <row r="222" spans="5:6">
      <c r="E222"/>
      <c r="F222"/>
    </row>
    <row r="223" spans="5:6">
      <c r="E223"/>
      <c r="F223"/>
    </row>
  </sheetData>
  <mergeCells count="1">
    <mergeCell ref="D1:F1"/>
  </mergeCells>
  <phoneticPr fontId="1"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W43"/>
  <sheetViews>
    <sheetView topLeftCell="A7" workbookViewId="0">
      <selection activeCell="S25" sqref="S25:T25"/>
    </sheetView>
  </sheetViews>
  <sheetFormatPr defaultColWidth="9" defaultRowHeight="12"/>
  <cols>
    <col min="1" max="1" width="4.5703125" style="7" customWidth="1"/>
    <col min="2" max="2" width="18.85546875" style="7" customWidth="1"/>
    <col min="3" max="4" width="9" style="7"/>
    <col min="5" max="5" width="7.85546875" style="7" customWidth="1"/>
    <col min="6" max="6" width="9" style="7"/>
    <col min="7" max="7" width="4" style="7" customWidth="1"/>
    <col min="8" max="8" width="6.42578125" style="7" customWidth="1"/>
    <col min="9" max="9" width="20.7109375" style="7" customWidth="1"/>
    <col min="10" max="13" width="9" style="7"/>
    <col min="14" max="14" width="6.140625" style="7" customWidth="1"/>
    <col min="15" max="16" width="9" style="7"/>
    <col min="17" max="17" width="9" style="50"/>
    <col min="18" max="19" width="9" style="7"/>
    <col min="20" max="21" width="9.42578125" style="7" customWidth="1"/>
    <col min="22" max="23" width="6.140625" style="57" customWidth="1"/>
    <col min="24" max="16384" width="9" style="7"/>
  </cols>
  <sheetData>
    <row r="1" spans="1:23">
      <c r="H1" s="121" t="s">
        <v>268</v>
      </c>
      <c r="I1" s="121"/>
      <c r="J1" s="121"/>
      <c r="K1" s="121"/>
      <c r="L1" s="121"/>
      <c r="M1" s="121"/>
      <c r="N1" s="121"/>
      <c r="O1" s="121"/>
      <c r="P1" s="122"/>
      <c r="Q1" s="62"/>
      <c r="R1" s="63"/>
      <c r="S1" s="116" t="s">
        <v>323</v>
      </c>
      <c r="T1" s="117"/>
    </row>
    <row r="2" spans="1:23" ht="12.75" thickBot="1">
      <c r="H2" s="121" t="s">
        <v>217</v>
      </c>
      <c r="I2" s="121" t="s">
        <v>218</v>
      </c>
      <c r="J2" s="126" t="s">
        <v>269</v>
      </c>
      <c r="K2" s="126"/>
      <c r="L2" s="121" t="s">
        <v>220</v>
      </c>
      <c r="M2" s="126" t="s">
        <v>270</v>
      </c>
      <c r="N2" s="118" t="s">
        <v>316</v>
      </c>
      <c r="O2" s="119" t="s">
        <v>272</v>
      </c>
      <c r="P2" s="120"/>
      <c r="Q2" s="64"/>
      <c r="R2" s="56"/>
      <c r="S2" s="114" t="s">
        <v>272</v>
      </c>
      <c r="T2" s="115"/>
    </row>
    <row r="3" spans="1:23" ht="48.75" thickBot="1">
      <c r="A3" s="35" t="s">
        <v>217</v>
      </c>
      <c r="B3" s="36" t="s">
        <v>218</v>
      </c>
      <c r="C3" s="36" t="s">
        <v>219</v>
      </c>
      <c r="D3" s="36" t="s">
        <v>220</v>
      </c>
      <c r="E3" s="36" t="s">
        <v>221</v>
      </c>
      <c r="F3" s="36" t="s">
        <v>222</v>
      </c>
      <c r="H3" s="121"/>
      <c r="I3" s="121"/>
      <c r="J3" s="44" t="s">
        <v>273</v>
      </c>
      <c r="K3" s="44" t="s">
        <v>274</v>
      </c>
      <c r="L3" s="121"/>
      <c r="M3" s="126"/>
      <c r="N3" s="118"/>
      <c r="O3" s="44" t="s">
        <v>273</v>
      </c>
      <c r="P3" s="60" t="s">
        <v>274</v>
      </c>
      <c r="Q3" s="111" t="s">
        <v>317</v>
      </c>
      <c r="R3" s="112"/>
      <c r="S3" s="73" t="s">
        <v>273</v>
      </c>
      <c r="T3" s="74" t="s">
        <v>274</v>
      </c>
    </row>
    <row r="4" spans="1:23" ht="12.75" thickBot="1">
      <c r="A4" s="127" t="s">
        <v>223</v>
      </c>
      <c r="B4" s="128"/>
      <c r="C4" s="128"/>
      <c r="D4" s="128"/>
      <c r="E4" s="128"/>
      <c r="F4" s="129"/>
      <c r="H4" s="121" t="s">
        <v>275</v>
      </c>
      <c r="I4" s="121"/>
      <c r="J4" s="121"/>
      <c r="K4" s="121"/>
      <c r="L4" s="121"/>
      <c r="M4" s="121"/>
      <c r="N4" s="121"/>
      <c r="O4" s="121"/>
      <c r="P4" s="122"/>
      <c r="Q4" s="65" t="s">
        <v>318</v>
      </c>
      <c r="R4" s="17" t="s">
        <v>319</v>
      </c>
      <c r="S4" s="66"/>
      <c r="T4" s="67"/>
    </row>
    <row r="5" spans="1:23" ht="36.75" thickBot="1">
      <c r="A5" s="37">
        <v>1</v>
      </c>
      <c r="B5" s="25" t="s">
        <v>224</v>
      </c>
      <c r="C5" s="38">
        <v>0</v>
      </c>
      <c r="D5" s="38" t="s">
        <v>225</v>
      </c>
      <c r="E5" s="38">
        <v>2</v>
      </c>
      <c r="F5" s="49">
        <v>0</v>
      </c>
      <c r="H5" s="45" t="s">
        <v>278</v>
      </c>
      <c r="I5" s="46" t="s">
        <v>279</v>
      </c>
      <c r="J5" s="47">
        <v>0.2</v>
      </c>
      <c r="K5" s="47">
        <v>0.2</v>
      </c>
      <c r="L5" s="45" t="s">
        <v>280</v>
      </c>
      <c r="M5" s="47">
        <v>2</v>
      </c>
      <c r="N5" s="47">
        <v>1</v>
      </c>
      <c r="O5" s="47">
        <v>0.1</v>
      </c>
      <c r="P5" s="61">
        <v>0.1</v>
      </c>
      <c r="Q5" s="68">
        <v>1</v>
      </c>
      <c r="R5" s="17">
        <v>0</v>
      </c>
      <c r="S5" s="47">
        <v>0.1</v>
      </c>
      <c r="T5" s="69">
        <v>0.1</v>
      </c>
      <c r="V5" s="58">
        <f>S5^2</f>
        <v>1.0000000000000002E-2</v>
      </c>
      <c r="W5" s="58">
        <f t="shared" ref="W5:W22" si="0">T5^2</f>
        <v>1.0000000000000002E-2</v>
      </c>
    </row>
    <row r="6" spans="1:23" ht="72.75" thickBot="1">
      <c r="A6" s="37">
        <v>2</v>
      </c>
      <c r="B6" s="25" t="s">
        <v>226</v>
      </c>
      <c r="C6" s="38">
        <v>0</v>
      </c>
      <c r="D6" s="38" t="s">
        <v>227</v>
      </c>
      <c r="E6" s="38">
        <v>1.73</v>
      </c>
      <c r="F6" s="38">
        <v>0</v>
      </c>
      <c r="H6" s="45" t="s">
        <v>281</v>
      </c>
      <c r="I6" s="46" t="s">
        <v>282</v>
      </c>
      <c r="J6" s="47">
        <v>0.5</v>
      </c>
      <c r="K6" s="47">
        <v>0.7</v>
      </c>
      <c r="L6" s="45" t="s">
        <v>283</v>
      </c>
      <c r="M6" s="47">
        <v>1</v>
      </c>
      <c r="N6" s="47">
        <v>1</v>
      </c>
      <c r="O6" s="47">
        <v>0.5</v>
      </c>
      <c r="P6" s="61">
        <v>0.7</v>
      </c>
      <c r="Q6" s="68">
        <v>6</v>
      </c>
      <c r="R6" s="54">
        <v>1.08</v>
      </c>
      <c r="S6" s="55">
        <v>1.08</v>
      </c>
      <c r="T6" s="70">
        <v>1.08</v>
      </c>
      <c r="V6" s="58">
        <f t="shared" ref="V6:V22" si="1">S6^2</f>
        <v>1.1664000000000001</v>
      </c>
      <c r="W6" s="58">
        <f t="shared" si="0"/>
        <v>1.1664000000000001</v>
      </c>
    </row>
    <row r="7" spans="1:23" ht="36.75" thickBot="1">
      <c r="A7" s="37">
        <v>3</v>
      </c>
      <c r="B7" s="25" t="s">
        <v>228</v>
      </c>
      <c r="C7" s="38">
        <v>0.6</v>
      </c>
      <c r="D7" s="38" t="s">
        <v>229</v>
      </c>
      <c r="E7" s="38">
        <v>1</v>
      </c>
      <c r="F7" s="49">
        <v>0.6</v>
      </c>
      <c r="H7" s="45" t="s">
        <v>284</v>
      </c>
      <c r="I7" s="46" t="s">
        <v>285</v>
      </c>
      <c r="J7" s="47">
        <v>0.03</v>
      </c>
      <c r="K7" s="47">
        <v>0.03</v>
      </c>
      <c r="L7" s="45" t="s">
        <v>232</v>
      </c>
      <c r="M7" s="47">
        <v>1.4142135623730951</v>
      </c>
      <c r="N7" s="47">
        <v>1</v>
      </c>
      <c r="O7" s="47">
        <v>2.1213203435596423E-2</v>
      </c>
      <c r="P7" s="61">
        <v>2.1213203435596423E-2</v>
      </c>
      <c r="Q7" s="68">
        <v>5</v>
      </c>
      <c r="R7" s="17">
        <v>0</v>
      </c>
      <c r="S7" s="47">
        <v>2.1213203435596423E-2</v>
      </c>
      <c r="T7" s="69">
        <v>2.1213203435596423E-2</v>
      </c>
      <c r="V7" s="58">
        <f t="shared" si="1"/>
        <v>4.4999999999999988E-4</v>
      </c>
      <c r="W7" s="58">
        <f t="shared" si="0"/>
        <v>4.4999999999999988E-4</v>
      </c>
    </row>
    <row r="8" spans="1:23" ht="60.75" thickBot="1">
      <c r="A8" s="37">
        <v>4</v>
      </c>
      <c r="B8" s="25" t="s">
        <v>320</v>
      </c>
      <c r="C8" s="38">
        <v>1.3</v>
      </c>
      <c r="D8" s="38" t="s">
        <v>229</v>
      </c>
      <c r="E8" s="38">
        <v>1</v>
      </c>
      <c r="F8" s="53">
        <v>1.3</v>
      </c>
      <c r="H8" s="45" t="s">
        <v>286</v>
      </c>
      <c r="I8" s="46" t="s">
        <v>287</v>
      </c>
      <c r="J8" s="47">
        <v>0.01</v>
      </c>
      <c r="K8" s="47">
        <v>0.01</v>
      </c>
      <c r="L8" s="45" t="s">
        <v>288</v>
      </c>
      <c r="M8" s="47">
        <v>1</v>
      </c>
      <c r="N8" s="47">
        <v>1</v>
      </c>
      <c r="O8" s="47">
        <v>0.01</v>
      </c>
      <c r="P8" s="61">
        <v>0.01</v>
      </c>
      <c r="Q8" s="68">
        <v>12</v>
      </c>
      <c r="R8" s="17">
        <v>0</v>
      </c>
      <c r="S8" s="47">
        <v>0.01</v>
      </c>
      <c r="T8" s="69">
        <v>0.01</v>
      </c>
      <c r="V8" s="58">
        <f t="shared" si="1"/>
        <v>1E-4</v>
      </c>
      <c r="W8" s="58">
        <f t="shared" si="0"/>
        <v>1E-4</v>
      </c>
    </row>
    <row r="9" spans="1:23" ht="48.75" thickBot="1">
      <c r="A9" s="37">
        <v>5</v>
      </c>
      <c r="B9" s="25" t="s">
        <v>231</v>
      </c>
      <c r="C9" s="38">
        <v>0</v>
      </c>
      <c r="D9" s="38" t="s">
        <v>232</v>
      </c>
      <c r="E9" s="38">
        <v>1.41</v>
      </c>
      <c r="F9" s="51">
        <v>0</v>
      </c>
      <c r="H9" s="45" t="s">
        <v>289</v>
      </c>
      <c r="I9" s="46" t="s">
        <v>290</v>
      </c>
      <c r="J9" s="47">
        <v>0.4</v>
      </c>
      <c r="K9" s="47">
        <v>0.4</v>
      </c>
      <c r="L9" s="45" t="s">
        <v>291</v>
      </c>
      <c r="M9" s="47">
        <v>1</v>
      </c>
      <c r="N9" s="47">
        <v>1</v>
      </c>
      <c r="O9" s="47">
        <v>0.4</v>
      </c>
      <c r="P9" s="61">
        <v>0.4</v>
      </c>
      <c r="Q9" s="68">
        <v>3</v>
      </c>
      <c r="R9" s="54">
        <v>0.6</v>
      </c>
      <c r="S9" s="47">
        <v>0.4</v>
      </c>
      <c r="T9" s="69">
        <v>0.4</v>
      </c>
      <c r="V9" s="58">
        <f t="shared" si="1"/>
        <v>0.16000000000000003</v>
      </c>
      <c r="W9" s="58">
        <f t="shared" si="0"/>
        <v>0.16000000000000003</v>
      </c>
    </row>
    <row r="10" spans="1:23" ht="36.75" thickBot="1">
      <c r="A10" s="37">
        <v>6</v>
      </c>
      <c r="B10" s="25" t="s">
        <v>233</v>
      </c>
      <c r="C10" s="38">
        <v>2.16</v>
      </c>
      <c r="D10" s="38" t="s">
        <v>225</v>
      </c>
      <c r="E10" s="38">
        <v>2</v>
      </c>
      <c r="F10" s="51">
        <v>1.08</v>
      </c>
      <c r="H10" s="45" t="s">
        <v>292</v>
      </c>
      <c r="I10" s="46" t="s">
        <v>293</v>
      </c>
      <c r="J10" s="47">
        <v>0.25</v>
      </c>
      <c r="K10" s="47">
        <v>0.25</v>
      </c>
      <c r="L10" s="45" t="s">
        <v>288</v>
      </c>
      <c r="M10" s="47">
        <v>1</v>
      </c>
      <c r="N10" s="47">
        <v>1</v>
      </c>
      <c r="O10" s="47">
        <v>0.25</v>
      </c>
      <c r="P10" s="61">
        <v>0.25</v>
      </c>
      <c r="Q10" s="68"/>
      <c r="R10" s="17"/>
      <c r="S10" s="47">
        <v>0.25</v>
      </c>
      <c r="T10" s="69">
        <v>0.25</v>
      </c>
      <c r="V10" s="58">
        <f t="shared" si="1"/>
        <v>6.25E-2</v>
      </c>
      <c r="W10" s="58">
        <f t="shared" si="0"/>
        <v>6.25E-2</v>
      </c>
    </row>
    <row r="11" spans="1:23" ht="12.75" thickBot="1">
      <c r="A11" s="37">
        <v>7</v>
      </c>
      <c r="B11" s="25" t="s">
        <v>234</v>
      </c>
      <c r="C11" s="38">
        <v>0</v>
      </c>
      <c r="D11" s="38" t="s">
        <v>232</v>
      </c>
      <c r="E11" s="38">
        <v>1.41</v>
      </c>
      <c r="F11" s="38">
        <v>0</v>
      </c>
      <c r="H11" s="121" t="s">
        <v>247</v>
      </c>
      <c r="I11" s="121"/>
      <c r="J11" s="121"/>
      <c r="K11" s="121"/>
      <c r="L11" s="121"/>
      <c r="M11" s="121"/>
      <c r="N11" s="121"/>
      <c r="O11" s="121"/>
      <c r="P11" s="122"/>
      <c r="Q11" s="71"/>
      <c r="R11" s="17"/>
      <c r="S11" s="66"/>
      <c r="T11" s="67"/>
      <c r="V11" s="58">
        <f t="shared" si="1"/>
        <v>0</v>
      </c>
      <c r="W11" s="58">
        <f t="shared" si="0"/>
        <v>0</v>
      </c>
    </row>
    <row r="12" spans="1:23" ht="24.75" thickBot="1">
      <c r="A12" s="37">
        <v>8</v>
      </c>
      <c r="B12" s="25" t="s">
        <v>321</v>
      </c>
      <c r="C12" s="38">
        <v>2.1</v>
      </c>
      <c r="D12" s="38" t="s">
        <v>225</v>
      </c>
      <c r="E12" s="38">
        <v>2</v>
      </c>
      <c r="F12" s="53">
        <v>1.05</v>
      </c>
      <c r="H12" s="45" t="s">
        <v>294</v>
      </c>
      <c r="I12" s="46" t="s">
        <v>295</v>
      </c>
      <c r="J12" s="47">
        <v>0.3</v>
      </c>
      <c r="K12" s="47">
        <v>0.3</v>
      </c>
      <c r="L12" s="45" t="s">
        <v>283</v>
      </c>
      <c r="M12" s="47">
        <v>1</v>
      </c>
      <c r="N12" s="47">
        <v>1</v>
      </c>
      <c r="O12" s="47">
        <v>0.3</v>
      </c>
      <c r="P12" s="61">
        <v>0.3</v>
      </c>
      <c r="Q12" s="68">
        <v>20</v>
      </c>
      <c r="R12" s="17">
        <v>0.37</v>
      </c>
      <c r="S12" s="47">
        <v>0.3</v>
      </c>
      <c r="T12" s="69">
        <v>0.3</v>
      </c>
      <c r="V12" s="58">
        <f t="shared" si="1"/>
        <v>0.09</v>
      </c>
      <c r="W12" s="58">
        <f t="shared" si="0"/>
        <v>0.09</v>
      </c>
    </row>
    <row r="13" spans="1:23" ht="48.75" thickBot="1">
      <c r="A13" s="37">
        <v>9</v>
      </c>
      <c r="B13" s="25" t="s">
        <v>322</v>
      </c>
      <c r="C13" s="38">
        <v>0.5</v>
      </c>
      <c r="D13" s="38" t="s">
        <v>225</v>
      </c>
      <c r="E13" s="38">
        <v>2</v>
      </c>
      <c r="F13" s="53">
        <v>0.25</v>
      </c>
      <c r="H13" s="45" t="s">
        <v>296</v>
      </c>
      <c r="I13" s="46" t="s">
        <v>297</v>
      </c>
      <c r="J13" s="47">
        <v>0.43</v>
      </c>
      <c r="K13" s="47">
        <v>0.56999999999999995</v>
      </c>
      <c r="L13" s="45" t="s">
        <v>232</v>
      </c>
      <c r="M13" s="47">
        <v>1.4142135623730951</v>
      </c>
      <c r="N13" s="47">
        <v>1</v>
      </c>
      <c r="O13" s="47">
        <v>0.30405591591021541</v>
      </c>
      <c r="P13" s="61">
        <v>0.40305086527633205</v>
      </c>
      <c r="Q13" s="68">
        <v>25</v>
      </c>
      <c r="R13" s="17">
        <v>0</v>
      </c>
      <c r="S13" s="47">
        <v>0.30405591591021541</v>
      </c>
      <c r="T13" s="69">
        <v>0.40305086527633205</v>
      </c>
      <c r="V13" s="58">
        <f t="shared" si="1"/>
        <v>9.2449999999999991E-2</v>
      </c>
      <c r="W13" s="58">
        <f t="shared" si="0"/>
        <v>0.16244999999999996</v>
      </c>
    </row>
    <row r="14" spans="1:23" ht="24.75" thickBot="1">
      <c r="A14" s="37">
        <v>10</v>
      </c>
      <c r="B14" s="25" t="s">
        <v>237</v>
      </c>
      <c r="C14" s="38">
        <v>0.01</v>
      </c>
      <c r="D14" s="38" t="s">
        <v>232</v>
      </c>
      <c r="E14" s="38">
        <v>1.41</v>
      </c>
      <c r="F14" s="38">
        <v>0</v>
      </c>
      <c r="H14" s="45" t="s">
        <v>298</v>
      </c>
      <c r="I14" s="46" t="s">
        <v>299</v>
      </c>
      <c r="J14" s="47">
        <v>0</v>
      </c>
      <c r="K14" s="47">
        <v>0</v>
      </c>
      <c r="L14" s="45" t="s">
        <v>227</v>
      </c>
      <c r="M14" s="47">
        <v>1.7320508075688772</v>
      </c>
      <c r="N14" s="47">
        <v>1</v>
      </c>
      <c r="O14" s="47">
        <v>0</v>
      </c>
      <c r="P14" s="61">
        <v>0</v>
      </c>
      <c r="Q14" s="68">
        <v>27</v>
      </c>
      <c r="R14" s="17">
        <v>0</v>
      </c>
      <c r="S14" s="47">
        <v>0</v>
      </c>
      <c r="T14" s="69">
        <v>0</v>
      </c>
      <c r="V14" s="58">
        <f t="shared" si="1"/>
        <v>0</v>
      </c>
      <c r="W14" s="58">
        <f t="shared" si="0"/>
        <v>0</v>
      </c>
    </row>
    <row r="15" spans="1:23" ht="60.75" thickBot="1">
      <c r="A15" s="37">
        <v>11</v>
      </c>
      <c r="B15" s="25" t="s">
        <v>238</v>
      </c>
      <c r="C15" s="38">
        <v>0</v>
      </c>
      <c r="D15" s="38" t="s">
        <v>227</v>
      </c>
      <c r="E15" s="38">
        <v>1.73</v>
      </c>
      <c r="F15" s="38">
        <v>0</v>
      </c>
      <c r="H15" s="45" t="s">
        <v>286</v>
      </c>
      <c r="I15" s="46" t="s">
        <v>287</v>
      </c>
      <c r="J15" s="47">
        <v>0.01</v>
      </c>
      <c r="K15" s="47">
        <v>0.01</v>
      </c>
      <c r="L15" s="45" t="s">
        <v>288</v>
      </c>
      <c r="M15" s="47">
        <v>1</v>
      </c>
      <c r="N15" s="47">
        <v>1</v>
      </c>
      <c r="O15" s="47">
        <v>0.01</v>
      </c>
      <c r="P15" s="61">
        <v>0.01</v>
      </c>
      <c r="Q15" s="68"/>
      <c r="R15" s="17"/>
      <c r="S15" s="47">
        <v>0.01</v>
      </c>
      <c r="T15" s="69">
        <v>0.01</v>
      </c>
      <c r="V15" s="58">
        <f t="shared" si="1"/>
        <v>1E-4</v>
      </c>
      <c r="W15" s="58">
        <f t="shared" si="0"/>
        <v>1E-4</v>
      </c>
    </row>
    <row r="16" spans="1:23" ht="48.75" thickBot="1">
      <c r="A16" s="37">
        <v>12</v>
      </c>
      <c r="B16" s="25" t="s">
        <v>239</v>
      </c>
      <c r="C16" s="38">
        <v>0</v>
      </c>
      <c r="D16" s="38" t="s">
        <v>229</v>
      </c>
      <c r="E16" s="38">
        <v>1</v>
      </c>
      <c r="F16" s="48">
        <v>0</v>
      </c>
      <c r="H16" s="45" t="s">
        <v>300</v>
      </c>
      <c r="I16" s="46" t="s">
        <v>256</v>
      </c>
      <c r="J16" s="47">
        <v>0.21</v>
      </c>
      <c r="K16" s="47">
        <v>0.28999999999999998</v>
      </c>
      <c r="L16" s="45" t="s">
        <v>232</v>
      </c>
      <c r="M16" s="47">
        <v>1.4142135623730951</v>
      </c>
      <c r="N16" s="47">
        <v>1</v>
      </c>
      <c r="O16" s="47">
        <v>0.14849242404917495</v>
      </c>
      <c r="P16" s="61">
        <v>0.20506096654409875</v>
      </c>
      <c r="Q16" s="68">
        <v>23</v>
      </c>
      <c r="R16" s="17">
        <v>7.0000000000000007E-2</v>
      </c>
      <c r="S16" s="47">
        <v>0.14849242404917495</v>
      </c>
      <c r="T16" s="69">
        <v>0.20506096654409875</v>
      </c>
      <c r="V16" s="58">
        <f t="shared" si="1"/>
        <v>2.2049999999999993E-2</v>
      </c>
      <c r="W16" s="58">
        <f t="shared" si="0"/>
        <v>4.2049999999999983E-2</v>
      </c>
    </row>
    <row r="17" spans="1:23" ht="36.75" thickBot="1">
      <c r="A17" s="37">
        <v>13</v>
      </c>
      <c r="B17" s="25" t="s">
        <v>240</v>
      </c>
      <c r="C17" s="38">
        <v>0.25</v>
      </c>
      <c r="D17" s="38" t="s">
        <v>229</v>
      </c>
      <c r="E17" s="38">
        <v>1</v>
      </c>
      <c r="F17" s="38">
        <v>0.25</v>
      </c>
      <c r="H17" s="45" t="s">
        <v>301</v>
      </c>
      <c r="I17" s="46" t="s">
        <v>302</v>
      </c>
      <c r="J17" s="47">
        <v>0.52</v>
      </c>
      <c r="K17" s="47">
        <v>0.52</v>
      </c>
      <c r="L17" s="45" t="s">
        <v>227</v>
      </c>
      <c r="M17" s="47">
        <v>1.7320508075688772</v>
      </c>
      <c r="N17" s="47">
        <v>1</v>
      </c>
      <c r="O17" s="47">
        <v>0.30022213997860542</v>
      </c>
      <c r="P17" s="61">
        <v>0.30022213997860542</v>
      </c>
      <c r="Q17" s="68">
        <v>21</v>
      </c>
      <c r="R17" s="17">
        <v>0.3</v>
      </c>
      <c r="S17" s="47">
        <v>0.30022213997860542</v>
      </c>
      <c r="T17" s="69">
        <v>0.30022213997860542</v>
      </c>
      <c r="V17" s="58">
        <f t="shared" si="1"/>
        <v>9.0133333333333343E-2</v>
      </c>
      <c r="W17" s="58">
        <f t="shared" si="0"/>
        <v>9.0133333333333343E-2</v>
      </c>
    </row>
    <row r="18" spans="1:23" ht="36.75" thickBot="1">
      <c r="A18" s="37">
        <v>14</v>
      </c>
      <c r="B18" s="25" t="s">
        <v>241</v>
      </c>
      <c r="C18" s="38">
        <v>0</v>
      </c>
      <c r="D18" s="38" t="s">
        <v>229</v>
      </c>
      <c r="E18" s="38">
        <v>1</v>
      </c>
      <c r="F18" s="38">
        <v>0</v>
      </c>
      <c r="H18" s="45" t="s">
        <v>303</v>
      </c>
      <c r="I18" s="46" t="s">
        <v>304</v>
      </c>
      <c r="J18" s="47">
        <v>0</v>
      </c>
      <c r="K18" s="47">
        <v>0</v>
      </c>
      <c r="L18" s="45" t="s">
        <v>305</v>
      </c>
      <c r="M18" s="47">
        <v>2</v>
      </c>
      <c r="N18" s="47">
        <v>1</v>
      </c>
      <c r="O18" s="47">
        <v>0</v>
      </c>
      <c r="P18" s="61">
        <v>0</v>
      </c>
      <c r="Q18" s="68">
        <v>22</v>
      </c>
      <c r="R18" s="17">
        <v>0</v>
      </c>
      <c r="S18" s="47">
        <v>0</v>
      </c>
      <c r="T18" s="69">
        <v>0</v>
      </c>
      <c r="V18" s="58">
        <f t="shared" si="1"/>
        <v>0</v>
      </c>
      <c r="W18" s="58">
        <f t="shared" si="0"/>
        <v>0</v>
      </c>
    </row>
    <row r="19" spans="1:23" ht="48.75" thickBot="1">
      <c r="A19" s="37">
        <v>15</v>
      </c>
      <c r="B19" s="25" t="s">
        <v>242</v>
      </c>
      <c r="C19" s="38">
        <v>0.15</v>
      </c>
      <c r="D19" s="38" t="s">
        <v>229</v>
      </c>
      <c r="E19" s="38">
        <v>1</v>
      </c>
      <c r="F19" s="52">
        <v>0.15</v>
      </c>
      <c r="H19" s="45" t="s">
        <v>306</v>
      </c>
      <c r="I19" s="46" t="s">
        <v>307</v>
      </c>
      <c r="J19" s="47">
        <v>0</v>
      </c>
      <c r="K19" s="47">
        <v>0</v>
      </c>
      <c r="L19" s="45" t="s">
        <v>280</v>
      </c>
      <c r="M19" s="47">
        <v>2</v>
      </c>
      <c r="N19" s="47">
        <v>1</v>
      </c>
      <c r="O19" s="47">
        <v>0</v>
      </c>
      <c r="P19" s="61">
        <v>0</v>
      </c>
      <c r="Q19" s="68">
        <v>23</v>
      </c>
      <c r="R19" s="17">
        <v>0</v>
      </c>
      <c r="S19" s="47">
        <v>0</v>
      </c>
      <c r="T19" s="69">
        <v>0</v>
      </c>
      <c r="V19" s="58">
        <f t="shared" si="1"/>
        <v>0</v>
      </c>
      <c r="W19" s="58">
        <f t="shared" si="0"/>
        <v>0</v>
      </c>
    </row>
    <row r="20" spans="1:23" ht="24">
      <c r="A20" s="133">
        <v>16</v>
      </c>
      <c r="B20" s="135" t="s">
        <v>243</v>
      </c>
      <c r="C20" s="39" t="s">
        <v>244</v>
      </c>
      <c r="D20" s="137" t="s">
        <v>227</v>
      </c>
      <c r="E20" s="137">
        <v>1.73</v>
      </c>
      <c r="F20" s="39" t="s">
        <v>244</v>
      </c>
      <c r="H20" s="45" t="s">
        <v>308</v>
      </c>
      <c r="I20" s="46" t="s">
        <v>309</v>
      </c>
      <c r="J20" s="47">
        <v>0</v>
      </c>
      <c r="K20" s="47">
        <v>0</v>
      </c>
      <c r="L20" s="45" t="s">
        <v>232</v>
      </c>
      <c r="M20" s="47">
        <v>1.4142135623730951</v>
      </c>
      <c r="N20" s="47">
        <v>1</v>
      </c>
      <c r="O20" s="47">
        <v>0</v>
      </c>
      <c r="P20" s="61">
        <v>0</v>
      </c>
      <c r="Q20" s="68"/>
      <c r="R20" s="17"/>
      <c r="S20" s="47">
        <v>0</v>
      </c>
      <c r="T20" s="69">
        <v>0</v>
      </c>
      <c r="V20" s="58">
        <f t="shared" si="1"/>
        <v>0</v>
      </c>
      <c r="W20" s="58">
        <f t="shared" si="0"/>
        <v>0</v>
      </c>
    </row>
    <row r="21" spans="1:23" ht="36.75" thickBot="1">
      <c r="A21" s="134"/>
      <c r="B21" s="136"/>
      <c r="C21" s="38" t="s">
        <v>245</v>
      </c>
      <c r="D21" s="138"/>
      <c r="E21" s="138"/>
      <c r="F21" s="38" t="s">
        <v>246</v>
      </c>
      <c r="H21" s="45" t="s">
        <v>310</v>
      </c>
      <c r="I21" s="46" t="s">
        <v>311</v>
      </c>
      <c r="J21" s="47">
        <v>0.09</v>
      </c>
      <c r="K21" s="47">
        <v>0.09</v>
      </c>
      <c r="L21" s="45" t="s">
        <v>232</v>
      </c>
      <c r="M21" s="47">
        <v>1.4142135623730951</v>
      </c>
      <c r="N21" s="47">
        <v>1</v>
      </c>
      <c r="O21" s="47">
        <v>6.3639610306789274E-2</v>
      </c>
      <c r="P21" s="61">
        <v>6.3639610306789274E-2</v>
      </c>
      <c r="Q21" s="68">
        <v>25</v>
      </c>
      <c r="R21" s="17">
        <v>0</v>
      </c>
      <c r="S21" s="47">
        <v>6.3639610306789274E-2</v>
      </c>
      <c r="T21" s="69">
        <v>6.3639610306789274E-2</v>
      </c>
      <c r="V21" s="58">
        <f t="shared" si="1"/>
        <v>4.0499999999999998E-3</v>
      </c>
      <c r="W21" s="58">
        <f t="shared" si="0"/>
        <v>4.0499999999999998E-3</v>
      </c>
    </row>
    <row r="22" spans="1:23" ht="36.75" thickBot="1">
      <c r="A22" s="130" t="s">
        <v>247</v>
      </c>
      <c r="B22" s="131"/>
      <c r="C22" s="131"/>
      <c r="D22" s="131"/>
      <c r="E22" s="131"/>
      <c r="F22" s="132"/>
      <c r="H22" s="45" t="s">
        <v>312</v>
      </c>
      <c r="I22" s="46" t="s">
        <v>313</v>
      </c>
      <c r="J22" s="47">
        <v>8.9999999999999993E-3</v>
      </c>
      <c r="K22" s="47">
        <v>8.9999999999999993E-3</v>
      </c>
      <c r="L22" s="45" t="s">
        <v>288</v>
      </c>
      <c r="M22" s="47">
        <v>1</v>
      </c>
      <c r="N22" s="47">
        <v>1</v>
      </c>
      <c r="O22" s="47">
        <v>8.9999999999999993E-3</v>
      </c>
      <c r="P22" s="61">
        <v>8.9999999999999993E-3</v>
      </c>
      <c r="Q22" s="68">
        <v>24</v>
      </c>
      <c r="R22" s="54">
        <v>0.4</v>
      </c>
      <c r="S22" s="47">
        <v>8.9999999999999993E-3</v>
      </c>
      <c r="T22" s="69">
        <v>8.9999999999999993E-3</v>
      </c>
      <c r="V22" s="58">
        <f t="shared" si="1"/>
        <v>8.099999999999999E-5</v>
      </c>
      <c r="W22" s="58">
        <f t="shared" si="0"/>
        <v>8.099999999999999E-5</v>
      </c>
    </row>
    <row r="23" spans="1:23" ht="24.75" thickBot="1">
      <c r="A23" s="37">
        <v>17</v>
      </c>
      <c r="B23" s="25" t="s">
        <v>230</v>
      </c>
      <c r="C23" s="38">
        <v>0</v>
      </c>
      <c r="D23" s="38" t="s">
        <v>232</v>
      </c>
      <c r="E23" s="38">
        <v>1.41</v>
      </c>
      <c r="F23" s="38">
        <v>0</v>
      </c>
      <c r="H23" s="45" t="s">
        <v>314</v>
      </c>
      <c r="I23" s="46" t="s">
        <v>315</v>
      </c>
      <c r="J23" s="47">
        <v>0.1</v>
      </c>
      <c r="K23" s="47">
        <v>0.1</v>
      </c>
      <c r="L23" s="45" t="s">
        <v>227</v>
      </c>
      <c r="M23" s="47">
        <v>1.7320508075688772</v>
      </c>
      <c r="N23" s="47">
        <v>1</v>
      </c>
      <c r="O23" s="47">
        <v>5.7735026918962581E-2</v>
      </c>
      <c r="P23" s="61">
        <v>5.7735026918962581E-2</v>
      </c>
      <c r="Q23" s="68"/>
      <c r="R23" s="17"/>
      <c r="S23" s="47">
        <v>5.7735026918962581E-2</v>
      </c>
      <c r="T23" s="61">
        <v>5.7735026918962581E-2</v>
      </c>
      <c r="V23" s="58">
        <f t="shared" ref="V23" si="2">S23^2</f>
        <v>3.333333333333334E-3</v>
      </c>
      <c r="W23" s="58">
        <f t="shared" ref="W23" si="3">T23^2</f>
        <v>3.333333333333334E-3</v>
      </c>
    </row>
    <row r="24" spans="1:23" ht="12.75" customHeight="1" thickBot="1">
      <c r="A24" s="37">
        <v>18</v>
      </c>
      <c r="B24" s="25" t="s">
        <v>248</v>
      </c>
      <c r="C24" s="38">
        <v>0</v>
      </c>
      <c r="D24" s="38" t="s">
        <v>225</v>
      </c>
      <c r="E24" s="38">
        <v>2</v>
      </c>
      <c r="F24" s="38">
        <v>0</v>
      </c>
      <c r="H24" s="113" t="s">
        <v>276</v>
      </c>
      <c r="I24" s="113"/>
      <c r="J24" s="113"/>
      <c r="K24" s="113"/>
      <c r="L24" s="113"/>
      <c r="M24" s="113"/>
      <c r="N24" s="113"/>
      <c r="O24" s="42">
        <v>0.88614201269698689</v>
      </c>
      <c r="P24" s="42">
        <v>1.0560528711511876</v>
      </c>
      <c r="Q24" s="68"/>
      <c r="R24" s="17"/>
      <c r="S24" s="42">
        <f>V24</f>
        <v>1.304472179337937</v>
      </c>
      <c r="T24" s="42">
        <f>W24</f>
        <v>1.3385244363352755</v>
      </c>
      <c r="V24" s="59">
        <f>SUM(V5:V23)^0.5</f>
        <v>1.304472179337937</v>
      </c>
      <c r="W24" s="59">
        <f>SUM(W5:W23)^0.5</f>
        <v>1.3385244363352755</v>
      </c>
    </row>
    <row r="25" spans="1:23" ht="24.75" thickBot="1">
      <c r="A25" s="37">
        <v>19</v>
      </c>
      <c r="B25" s="25" t="s">
        <v>249</v>
      </c>
      <c r="C25" s="38">
        <v>0</v>
      </c>
      <c r="D25" s="38" t="s">
        <v>225</v>
      </c>
      <c r="E25" s="38">
        <v>2</v>
      </c>
      <c r="F25" s="38">
        <v>0</v>
      </c>
      <c r="H25" s="113" t="s">
        <v>277</v>
      </c>
      <c r="I25" s="113"/>
      <c r="J25" s="113"/>
      <c r="K25" s="113"/>
      <c r="L25" s="113"/>
      <c r="M25" s="113"/>
      <c r="N25" s="113"/>
      <c r="O25" s="42">
        <v>1.7368383448860942</v>
      </c>
      <c r="P25" s="42">
        <v>2.0698636274563276</v>
      </c>
      <c r="Q25" s="72"/>
      <c r="R25" s="66"/>
      <c r="S25" s="75">
        <f>S24*1.96</f>
        <v>2.5567654715023567</v>
      </c>
      <c r="T25" s="75">
        <f>T24*1.96</f>
        <v>2.62350789521714</v>
      </c>
    </row>
    <row r="26" spans="1:23" ht="24.75" thickBot="1">
      <c r="A26" s="37">
        <v>20</v>
      </c>
      <c r="B26" s="25" t="s">
        <v>250</v>
      </c>
      <c r="C26" s="38">
        <v>0.73</v>
      </c>
      <c r="D26" s="38" t="s">
        <v>225</v>
      </c>
      <c r="E26" s="38">
        <v>2</v>
      </c>
      <c r="F26" s="51">
        <v>0.37</v>
      </c>
      <c r="I26" s="57"/>
      <c r="J26" s="57"/>
      <c r="Q26" s="7"/>
      <c r="V26" s="7"/>
      <c r="W26" s="7"/>
    </row>
    <row r="27" spans="1:23" ht="36.75" thickBot="1">
      <c r="A27" s="37">
        <v>21</v>
      </c>
      <c r="B27" s="25" t="s">
        <v>251</v>
      </c>
      <c r="C27" s="38">
        <v>0.6</v>
      </c>
      <c r="D27" s="38" t="s">
        <v>225</v>
      </c>
      <c r="E27" s="38">
        <v>2</v>
      </c>
      <c r="F27" s="51">
        <v>0.3</v>
      </c>
    </row>
    <row r="28" spans="1:23" ht="72.75" thickBot="1">
      <c r="A28" s="37">
        <v>22</v>
      </c>
      <c r="B28" s="25" t="s">
        <v>252</v>
      </c>
      <c r="C28" s="38">
        <v>0.01</v>
      </c>
      <c r="D28" s="38" t="s">
        <v>227</v>
      </c>
      <c r="E28" s="38">
        <v>1.73</v>
      </c>
      <c r="F28" s="51">
        <v>0</v>
      </c>
    </row>
    <row r="29" spans="1:23" ht="24.75" thickBot="1">
      <c r="A29" s="37">
        <v>23</v>
      </c>
      <c r="B29" s="25" t="s">
        <v>253</v>
      </c>
      <c r="C29" s="38">
        <v>0</v>
      </c>
      <c r="D29" s="38" t="s">
        <v>227</v>
      </c>
      <c r="E29" s="38">
        <v>1.73</v>
      </c>
      <c r="F29" s="38">
        <v>0</v>
      </c>
    </row>
    <row r="30" spans="1:23" ht="36.75" thickBot="1">
      <c r="A30" s="37">
        <v>24</v>
      </c>
      <c r="B30" s="25" t="s">
        <v>254</v>
      </c>
      <c r="C30" s="38">
        <v>0.4</v>
      </c>
      <c r="D30" s="38" t="s">
        <v>229</v>
      </c>
      <c r="E30" s="38">
        <v>1</v>
      </c>
      <c r="F30" s="51">
        <v>0.4</v>
      </c>
    </row>
    <row r="31" spans="1:23" ht="60.75" thickBot="1">
      <c r="A31" s="37">
        <v>25</v>
      </c>
      <c r="B31" s="25" t="s">
        <v>255</v>
      </c>
      <c r="C31" s="38">
        <v>0</v>
      </c>
      <c r="D31" s="38" t="s">
        <v>232</v>
      </c>
      <c r="E31" s="38">
        <v>1.41</v>
      </c>
      <c r="F31" s="51">
        <v>0</v>
      </c>
    </row>
    <row r="32" spans="1:23" ht="36.75" thickBot="1">
      <c r="A32" s="37">
        <v>26</v>
      </c>
      <c r="B32" s="25" t="s">
        <v>256</v>
      </c>
      <c r="C32" s="38">
        <v>0.14000000000000001</v>
      </c>
      <c r="D32" s="38" t="s">
        <v>225</v>
      </c>
      <c r="E32" s="38">
        <v>2</v>
      </c>
      <c r="F32" s="51">
        <v>7.0000000000000007E-2</v>
      </c>
    </row>
    <row r="33" spans="1:6" ht="24.75" thickBot="1">
      <c r="A33" s="37">
        <v>27</v>
      </c>
      <c r="B33" s="25" t="s">
        <v>238</v>
      </c>
      <c r="C33" s="38">
        <v>0</v>
      </c>
      <c r="D33" s="38" t="s">
        <v>227</v>
      </c>
      <c r="E33" s="38">
        <v>1.73</v>
      </c>
      <c r="F33" s="51">
        <v>0</v>
      </c>
    </row>
    <row r="34" spans="1:6" ht="12.75" thickBot="1">
      <c r="A34" s="43"/>
      <c r="B34" s="127" t="s">
        <v>257</v>
      </c>
      <c r="C34" s="128"/>
      <c r="D34" s="128"/>
      <c r="E34" s="129"/>
      <c r="F34" s="40" t="s">
        <v>258</v>
      </c>
    </row>
    <row r="35" spans="1:6" ht="12.75" thickBot="1">
      <c r="A35" s="37">
        <v>28</v>
      </c>
      <c r="B35" s="123" t="s">
        <v>259</v>
      </c>
      <c r="C35" s="124"/>
      <c r="D35" s="124"/>
      <c r="E35" s="125"/>
      <c r="F35" s="38">
        <v>0</v>
      </c>
    </row>
    <row r="36" spans="1:6" ht="12.75" thickBot="1">
      <c r="A36" s="37">
        <v>29</v>
      </c>
      <c r="B36" s="123" t="s">
        <v>260</v>
      </c>
      <c r="C36" s="124"/>
      <c r="D36" s="124"/>
      <c r="E36" s="125"/>
      <c r="F36" s="38">
        <v>0.1</v>
      </c>
    </row>
    <row r="37" spans="1:6" ht="12.75" thickBot="1">
      <c r="A37" s="37">
        <v>29</v>
      </c>
      <c r="B37" s="123" t="s">
        <v>261</v>
      </c>
      <c r="C37" s="124"/>
      <c r="D37" s="124"/>
      <c r="E37" s="125"/>
      <c r="F37" s="38">
        <v>0.3</v>
      </c>
    </row>
    <row r="38" spans="1:6" ht="12.75" thickBot="1">
      <c r="A38" s="37">
        <v>30</v>
      </c>
      <c r="B38" s="123" t="s">
        <v>262</v>
      </c>
      <c r="C38" s="124"/>
      <c r="D38" s="124"/>
      <c r="E38" s="125"/>
      <c r="F38" s="38">
        <v>0.5</v>
      </c>
    </row>
    <row r="39" spans="1:6" ht="12.75" thickBot="1">
      <c r="A39" s="123" t="s">
        <v>263</v>
      </c>
      <c r="B39" s="124"/>
      <c r="C39" s="124"/>
      <c r="D39" s="124"/>
      <c r="E39" s="125"/>
      <c r="F39" s="38" t="s">
        <v>258</v>
      </c>
    </row>
    <row r="40" spans="1:6" ht="12.75" thickBot="1">
      <c r="A40" s="123" t="s">
        <v>264</v>
      </c>
      <c r="B40" s="124"/>
      <c r="C40" s="124"/>
      <c r="D40" s="124"/>
      <c r="E40" s="125"/>
      <c r="F40" s="38">
        <v>4.8899999999999997</v>
      </c>
    </row>
    <row r="41" spans="1:6" ht="12.75" thickBot="1">
      <c r="A41" s="123" t="s">
        <v>265</v>
      </c>
      <c r="B41" s="124"/>
      <c r="C41" s="124"/>
      <c r="D41" s="124"/>
      <c r="E41" s="125"/>
      <c r="F41" s="38">
        <v>5.09</v>
      </c>
    </row>
    <row r="42" spans="1:6" ht="12.75" thickBot="1">
      <c r="A42" s="123" t="s">
        <v>266</v>
      </c>
      <c r="B42" s="124"/>
      <c r="C42" s="124"/>
      <c r="D42" s="124"/>
      <c r="E42" s="125"/>
      <c r="F42" s="38">
        <v>4.42</v>
      </c>
    </row>
    <row r="43" spans="1:6" ht="12.75" thickBot="1">
      <c r="A43" s="123" t="s">
        <v>267</v>
      </c>
      <c r="B43" s="124"/>
      <c r="C43" s="124"/>
      <c r="D43" s="124"/>
      <c r="E43" s="125"/>
      <c r="F43" s="38">
        <v>4.62</v>
      </c>
    </row>
  </sheetData>
  <mergeCells count="31">
    <mergeCell ref="A22:F22"/>
    <mergeCell ref="A4:F4"/>
    <mergeCell ref="A20:A21"/>
    <mergeCell ref="B20:B21"/>
    <mergeCell ref="D20:D21"/>
    <mergeCell ref="E20:E21"/>
    <mergeCell ref="A40:E40"/>
    <mergeCell ref="A41:E41"/>
    <mergeCell ref="A42:E42"/>
    <mergeCell ref="A43:E43"/>
    <mergeCell ref="H1:P1"/>
    <mergeCell ref="H2:H3"/>
    <mergeCell ref="I2:I3"/>
    <mergeCell ref="J2:K2"/>
    <mergeCell ref="L2:L3"/>
    <mergeCell ref="M2:M3"/>
    <mergeCell ref="B34:E34"/>
    <mergeCell ref="B35:E35"/>
    <mergeCell ref="B36:E36"/>
    <mergeCell ref="B37:E37"/>
    <mergeCell ref="B38:E38"/>
    <mergeCell ref="A39:E39"/>
    <mergeCell ref="Q3:R3"/>
    <mergeCell ref="H25:N25"/>
    <mergeCell ref="S2:T2"/>
    <mergeCell ref="S1:T1"/>
    <mergeCell ref="N2:N3"/>
    <mergeCell ref="O2:P2"/>
    <mergeCell ref="H4:P4"/>
    <mergeCell ref="H11:P11"/>
    <mergeCell ref="H24:N24"/>
  </mergeCells>
  <phoneticPr fontId="1" type="noConversion"/>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223"/>
  <sheetViews>
    <sheetView topLeftCell="A5" workbookViewId="0">
      <selection activeCell="G7" sqref="G7"/>
    </sheetView>
  </sheetViews>
  <sheetFormatPr defaultRowHeight="15"/>
  <cols>
    <col min="1" max="1" width="14.42578125" customWidth="1"/>
    <col min="2" max="3" width="17.140625" customWidth="1"/>
    <col min="4" max="4" width="55.42578125" style="7" customWidth="1"/>
    <col min="5" max="5" width="43.85546875" style="5" customWidth="1"/>
    <col min="6" max="6" width="8.85546875" style="5" customWidth="1"/>
    <col min="7" max="7" width="25.85546875" style="7" customWidth="1"/>
    <col min="8" max="8" width="10.85546875" style="7" customWidth="1"/>
  </cols>
  <sheetData>
    <row r="1" spans="1:8" ht="24">
      <c r="A1" s="9" t="s">
        <v>0</v>
      </c>
      <c r="B1" s="9" t="s">
        <v>24</v>
      </c>
      <c r="C1" s="9" t="s">
        <v>25</v>
      </c>
      <c r="D1" s="110" t="s">
        <v>26</v>
      </c>
      <c r="E1" s="110"/>
      <c r="F1" s="110"/>
      <c r="G1" s="12" t="s">
        <v>52</v>
      </c>
      <c r="H1" s="12" t="s">
        <v>53</v>
      </c>
    </row>
    <row r="2" spans="1:8" ht="24">
      <c r="A2" s="9"/>
      <c r="B2" s="9"/>
      <c r="C2" s="9"/>
      <c r="D2" s="9" t="s">
        <v>60</v>
      </c>
      <c r="E2" s="9" t="s">
        <v>417</v>
      </c>
      <c r="F2" s="9" t="s">
        <v>62</v>
      </c>
      <c r="G2" s="12"/>
      <c r="H2" s="12"/>
    </row>
    <row r="3" spans="1:8" ht="108">
      <c r="A3" s="77" t="s">
        <v>161</v>
      </c>
      <c r="B3" s="78" t="s">
        <v>335</v>
      </c>
      <c r="C3" s="78" t="s">
        <v>336</v>
      </c>
      <c r="D3" s="13" t="s">
        <v>413</v>
      </c>
      <c r="E3" s="18"/>
      <c r="F3" s="18"/>
      <c r="G3" s="78" t="s">
        <v>411</v>
      </c>
      <c r="H3" s="105" t="s">
        <v>56</v>
      </c>
    </row>
    <row r="4" spans="1:8" ht="48">
      <c r="A4" s="77" t="s">
        <v>163</v>
      </c>
      <c r="B4" s="78" t="s">
        <v>337</v>
      </c>
      <c r="C4" s="78" t="s">
        <v>338</v>
      </c>
      <c r="D4" s="13" t="s">
        <v>414</v>
      </c>
      <c r="E4" s="18"/>
      <c r="F4" s="18"/>
      <c r="G4" s="13" t="s">
        <v>410</v>
      </c>
      <c r="H4" s="106" t="s">
        <v>412</v>
      </c>
    </row>
    <row r="5" spans="1:8" ht="48">
      <c r="A5" s="77" t="s">
        <v>164</v>
      </c>
      <c r="B5" s="78" t="s">
        <v>339</v>
      </c>
      <c r="C5" s="78" t="s">
        <v>338</v>
      </c>
      <c r="D5" s="13" t="s">
        <v>414</v>
      </c>
      <c r="E5" s="18"/>
      <c r="F5" s="18"/>
      <c r="G5" s="13" t="s">
        <v>410</v>
      </c>
      <c r="H5" s="106" t="s">
        <v>412</v>
      </c>
    </row>
    <row r="6" spans="1:8" ht="48">
      <c r="A6" s="77" t="s">
        <v>340</v>
      </c>
      <c r="B6" s="78" t="s">
        <v>341</v>
      </c>
      <c r="C6" s="78" t="s">
        <v>342</v>
      </c>
      <c r="D6" s="13" t="s">
        <v>415</v>
      </c>
      <c r="E6" s="18"/>
      <c r="F6" s="18"/>
      <c r="G6" s="13" t="s">
        <v>410</v>
      </c>
      <c r="H6" s="106" t="s">
        <v>412</v>
      </c>
    </row>
    <row r="7" spans="1:8" ht="192">
      <c r="A7" s="77" t="s">
        <v>168</v>
      </c>
      <c r="B7" s="79" t="s">
        <v>343</v>
      </c>
      <c r="C7" s="78" t="s">
        <v>344</v>
      </c>
      <c r="D7" s="17" t="s">
        <v>416</v>
      </c>
      <c r="E7" s="108" t="s">
        <v>419</v>
      </c>
      <c r="F7" s="18"/>
      <c r="G7" s="20" t="s">
        <v>420</v>
      </c>
      <c r="H7" s="105" t="s">
        <v>56</v>
      </c>
    </row>
    <row r="8" spans="1:8" ht="48">
      <c r="A8" s="77" t="s">
        <v>169</v>
      </c>
      <c r="B8" s="78" t="s">
        <v>345</v>
      </c>
      <c r="C8" s="78" t="s">
        <v>346</v>
      </c>
      <c r="D8" s="13" t="s">
        <v>414</v>
      </c>
      <c r="E8" s="18"/>
      <c r="F8" s="18"/>
      <c r="G8" s="13" t="s">
        <v>410</v>
      </c>
      <c r="H8" s="106" t="s">
        <v>412</v>
      </c>
    </row>
    <row r="9" spans="1:8" ht="48">
      <c r="A9" s="77" t="s">
        <v>170</v>
      </c>
      <c r="B9" s="78" t="s">
        <v>339</v>
      </c>
      <c r="C9" s="78" t="s">
        <v>346</v>
      </c>
      <c r="D9" s="13" t="s">
        <v>414</v>
      </c>
      <c r="E9" s="18"/>
      <c r="F9" s="18"/>
      <c r="G9" s="13" t="s">
        <v>410</v>
      </c>
      <c r="H9" s="106" t="s">
        <v>412</v>
      </c>
    </row>
    <row r="10" spans="1:8">
      <c r="E10"/>
      <c r="F10"/>
      <c r="H10"/>
    </row>
    <row r="11" spans="1:8">
      <c r="E11"/>
      <c r="F11"/>
      <c r="H11"/>
    </row>
    <row r="12" spans="1:8">
      <c r="E12"/>
      <c r="F12"/>
      <c r="H12"/>
    </row>
    <row r="13" spans="1:8">
      <c r="E13"/>
      <c r="F13"/>
      <c r="H13"/>
    </row>
    <row r="14" spans="1:8">
      <c r="E14"/>
      <c r="F14"/>
      <c r="H14"/>
    </row>
    <row r="15" spans="1:8">
      <c r="E15"/>
      <c r="F15"/>
      <c r="H15"/>
    </row>
    <row r="16" spans="1:8">
      <c r="E16"/>
      <c r="F16"/>
      <c r="H16"/>
    </row>
    <row r="17" spans="5:8">
      <c r="E17"/>
      <c r="F17"/>
      <c r="H17"/>
    </row>
    <row r="18" spans="5:8">
      <c r="E18"/>
      <c r="F18"/>
      <c r="H18"/>
    </row>
    <row r="19" spans="5:8">
      <c r="E19"/>
      <c r="F19"/>
      <c r="H19"/>
    </row>
    <row r="20" spans="5:8">
      <c r="E20"/>
      <c r="F20"/>
      <c r="H20"/>
    </row>
    <row r="21" spans="5:8">
      <c r="E21"/>
      <c r="F21"/>
      <c r="H21"/>
    </row>
    <row r="22" spans="5:8">
      <c r="E22"/>
      <c r="F22"/>
      <c r="H22"/>
    </row>
    <row r="23" spans="5:8">
      <c r="E23"/>
      <c r="F23"/>
      <c r="H23"/>
    </row>
    <row r="24" spans="5:8">
      <c r="E24"/>
      <c r="F24"/>
      <c r="H24"/>
    </row>
    <row r="25" spans="5:8">
      <c r="E25"/>
      <c r="F25"/>
      <c r="H25"/>
    </row>
    <row r="26" spans="5:8">
      <c r="E26"/>
      <c r="F26"/>
      <c r="H26"/>
    </row>
    <row r="27" spans="5:8">
      <c r="E27"/>
      <c r="F27"/>
      <c r="H27"/>
    </row>
    <row r="28" spans="5:8">
      <c r="E28"/>
      <c r="F28"/>
      <c r="H28"/>
    </row>
    <row r="29" spans="5:8">
      <c r="E29"/>
      <c r="F29"/>
      <c r="H29"/>
    </row>
    <row r="30" spans="5:8">
      <c r="E30"/>
      <c r="F30"/>
    </row>
    <row r="31" spans="5:8">
      <c r="E31"/>
      <c r="F31"/>
    </row>
    <row r="32" spans="5:8">
      <c r="E32"/>
      <c r="F32"/>
    </row>
    <row r="33" spans="5:6">
      <c r="E33"/>
      <c r="F33"/>
    </row>
    <row r="34" spans="5:6">
      <c r="E34"/>
      <c r="F34"/>
    </row>
    <row r="35" spans="5:6">
      <c r="E35"/>
      <c r="F35"/>
    </row>
    <row r="36" spans="5:6">
      <c r="E36"/>
      <c r="F36"/>
    </row>
    <row r="37" spans="5:6">
      <c r="E37"/>
      <c r="F37"/>
    </row>
    <row r="38" spans="5:6">
      <c r="E38"/>
      <c r="F38"/>
    </row>
    <row r="39" spans="5:6">
      <c r="E39"/>
      <c r="F39"/>
    </row>
    <row r="40" spans="5:6">
      <c r="E40"/>
      <c r="F40"/>
    </row>
    <row r="41" spans="5:6">
      <c r="E41"/>
      <c r="F41"/>
    </row>
    <row r="42" spans="5:6">
      <c r="E42"/>
      <c r="F42"/>
    </row>
    <row r="43" spans="5:6">
      <c r="E43"/>
      <c r="F43"/>
    </row>
    <row r="44" spans="5:6">
      <c r="E44"/>
      <c r="F44"/>
    </row>
    <row r="45" spans="5:6">
      <c r="E45"/>
      <c r="F45"/>
    </row>
    <row r="46" spans="5:6">
      <c r="E46"/>
      <c r="F46"/>
    </row>
    <row r="47" spans="5:6">
      <c r="E47"/>
      <c r="F47"/>
    </row>
    <row r="48" spans="5:6">
      <c r="E48"/>
      <c r="F48"/>
    </row>
    <row r="49" spans="5:6">
      <c r="E49"/>
      <c r="F49"/>
    </row>
    <row r="50" spans="5:6">
      <c r="E50"/>
      <c r="F50"/>
    </row>
    <row r="51" spans="5:6">
      <c r="E51"/>
      <c r="F51"/>
    </row>
    <row r="52" spans="5:6">
      <c r="E52"/>
      <c r="F52"/>
    </row>
    <row r="53" spans="5:6">
      <c r="E53"/>
      <c r="F53"/>
    </row>
    <row r="54" spans="5:6">
      <c r="E54"/>
      <c r="F54"/>
    </row>
    <row r="55" spans="5:6">
      <c r="E55"/>
      <c r="F55"/>
    </row>
    <row r="56" spans="5:6">
      <c r="E56"/>
      <c r="F56"/>
    </row>
    <row r="57" spans="5:6">
      <c r="E57"/>
      <c r="F57"/>
    </row>
    <row r="58" spans="5:6">
      <c r="E58"/>
      <c r="F58"/>
    </row>
    <row r="59" spans="5:6">
      <c r="E59"/>
      <c r="F59"/>
    </row>
    <row r="60" spans="5:6">
      <c r="E60"/>
      <c r="F60"/>
    </row>
    <row r="61" spans="5:6">
      <c r="E61"/>
      <c r="F61"/>
    </row>
    <row r="62" spans="5:6">
      <c r="E62"/>
      <c r="F62"/>
    </row>
    <row r="63" spans="5:6">
      <c r="E63"/>
      <c r="F63"/>
    </row>
    <row r="64" spans="5:6">
      <c r="E64"/>
      <c r="F64"/>
    </row>
    <row r="65" spans="5:6">
      <c r="E65"/>
      <c r="F65"/>
    </row>
    <row r="66" spans="5:6">
      <c r="E66"/>
      <c r="F66"/>
    </row>
    <row r="67" spans="5:6">
      <c r="E67"/>
      <c r="F67"/>
    </row>
    <row r="68" spans="5:6">
      <c r="E68"/>
      <c r="F68"/>
    </row>
    <row r="69" spans="5:6">
      <c r="E69"/>
      <c r="F69"/>
    </row>
    <row r="70" spans="5:6">
      <c r="E70"/>
      <c r="F70"/>
    </row>
    <row r="71" spans="5:6">
      <c r="E71"/>
      <c r="F71"/>
    </row>
    <row r="72" spans="5:6">
      <c r="E72"/>
      <c r="F72"/>
    </row>
    <row r="73" spans="5:6">
      <c r="E73"/>
      <c r="F73"/>
    </row>
    <row r="74" spans="5:6">
      <c r="E74"/>
      <c r="F74"/>
    </row>
    <row r="75" spans="5:6">
      <c r="E75"/>
      <c r="F75"/>
    </row>
    <row r="76" spans="5:6">
      <c r="E76"/>
      <c r="F76"/>
    </row>
    <row r="77" spans="5:6">
      <c r="E77"/>
      <c r="F77"/>
    </row>
    <row r="78" spans="5:6">
      <c r="E78"/>
      <c r="F78"/>
    </row>
    <row r="79" spans="5:6">
      <c r="E79"/>
      <c r="F79"/>
    </row>
    <row r="80" spans="5:6">
      <c r="E80"/>
      <c r="F80"/>
    </row>
    <row r="81" spans="5:6">
      <c r="E81"/>
      <c r="F81"/>
    </row>
    <row r="82" spans="5:6">
      <c r="E82"/>
      <c r="F82"/>
    </row>
    <row r="83" spans="5:6">
      <c r="E83"/>
      <c r="F83"/>
    </row>
    <row r="84" spans="5:6">
      <c r="E84"/>
      <c r="F84"/>
    </row>
    <row r="85" spans="5:6">
      <c r="E85"/>
      <c r="F85"/>
    </row>
    <row r="86" spans="5:6">
      <c r="E86"/>
      <c r="F86"/>
    </row>
    <row r="87" spans="5:6">
      <c r="E87"/>
      <c r="F87"/>
    </row>
    <row r="88" spans="5:6">
      <c r="E88"/>
      <c r="F88"/>
    </row>
    <row r="89" spans="5:6">
      <c r="E89"/>
      <c r="F89"/>
    </row>
    <row r="90" spans="5:6">
      <c r="E90"/>
      <c r="F90"/>
    </row>
    <row r="91" spans="5:6">
      <c r="E91"/>
      <c r="F91"/>
    </row>
    <row r="92" spans="5:6">
      <c r="E92"/>
      <c r="F92"/>
    </row>
    <row r="93" spans="5:6">
      <c r="E93"/>
      <c r="F93"/>
    </row>
    <row r="94" spans="5:6">
      <c r="E94"/>
      <c r="F94"/>
    </row>
    <row r="95" spans="5:6">
      <c r="E95"/>
      <c r="F95"/>
    </row>
    <row r="96" spans="5:6">
      <c r="E96"/>
      <c r="F96"/>
    </row>
    <row r="97" spans="5:6">
      <c r="E97"/>
      <c r="F97"/>
    </row>
    <row r="98" spans="5:6">
      <c r="E98"/>
      <c r="F98"/>
    </row>
    <row r="99" spans="5:6">
      <c r="E99"/>
      <c r="F99"/>
    </row>
    <row r="100" spans="5:6">
      <c r="E100"/>
      <c r="F100"/>
    </row>
    <row r="101" spans="5:6">
      <c r="E101"/>
      <c r="F101"/>
    </row>
    <row r="102" spans="5:6">
      <c r="E102"/>
      <c r="F102"/>
    </row>
    <row r="103" spans="5:6">
      <c r="E103"/>
      <c r="F103"/>
    </row>
    <row r="104" spans="5:6">
      <c r="E104"/>
      <c r="F104"/>
    </row>
    <row r="105" spans="5:6">
      <c r="E105"/>
      <c r="F105"/>
    </row>
    <row r="106" spans="5:6">
      <c r="E106"/>
      <c r="F106"/>
    </row>
    <row r="107" spans="5:6">
      <c r="E107"/>
      <c r="F107"/>
    </row>
    <row r="108" spans="5:6">
      <c r="E108"/>
      <c r="F108"/>
    </row>
    <row r="109" spans="5:6">
      <c r="E109"/>
      <c r="F109"/>
    </row>
    <row r="110" spans="5:6">
      <c r="E110"/>
      <c r="F110"/>
    </row>
    <row r="111" spans="5:6">
      <c r="E111"/>
      <c r="F111"/>
    </row>
    <row r="112" spans="5:6">
      <c r="E112"/>
      <c r="F112"/>
    </row>
    <row r="113" spans="5:6">
      <c r="E113"/>
      <c r="F113"/>
    </row>
    <row r="114" spans="5:6">
      <c r="E114"/>
      <c r="F114"/>
    </row>
    <row r="115" spans="5:6">
      <c r="E115"/>
      <c r="F115"/>
    </row>
    <row r="116" spans="5:6">
      <c r="E116"/>
      <c r="F116"/>
    </row>
    <row r="117" spans="5:6">
      <c r="E117"/>
      <c r="F117"/>
    </row>
    <row r="118" spans="5:6">
      <c r="E118"/>
      <c r="F118"/>
    </row>
    <row r="119" spans="5:6">
      <c r="E119"/>
      <c r="F119"/>
    </row>
    <row r="120" spans="5:6">
      <c r="E120"/>
      <c r="F120"/>
    </row>
    <row r="121" spans="5:6">
      <c r="E121"/>
      <c r="F121"/>
    </row>
    <row r="122" spans="5:6">
      <c r="E122"/>
      <c r="F122"/>
    </row>
    <row r="123" spans="5:6">
      <c r="E123"/>
      <c r="F123"/>
    </row>
    <row r="124" spans="5:6">
      <c r="E124"/>
      <c r="F124"/>
    </row>
    <row r="125" spans="5:6">
      <c r="E125"/>
      <c r="F125"/>
    </row>
    <row r="126" spans="5:6">
      <c r="E126"/>
      <c r="F126"/>
    </row>
    <row r="127" spans="5:6">
      <c r="E127"/>
      <c r="F127"/>
    </row>
    <row r="128" spans="5:6">
      <c r="E128"/>
      <c r="F128"/>
    </row>
    <row r="129" spans="5:6">
      <c r="E129"/>
      <c r="F129"/>
    </row>
    <row r="130" spans="5:6">
      <c r="E130"/>
      <c r="F130"/>
    </row>
    <row r="131" spans="5:6">
      <c r="E131"/>
      <c r="F131"/>
    </row>
    <row r="132" spans="5:6">
      <c r="E132"/>
      <c r="F132"/>
    </row>
    <row r="133" spans="5:6">
      <c r="E133"/>
      <c r="F133"/>
    </row>
    <row r="134" spans="5:6">
      <c r="E134"/>
      <c r="F134"/>
    </row>
    <row r="135" spans="5:6">
      <c r="E135"/>
      <c r="F135"/>
    </row>
    <row r="136" spans="5:6">
      <c r="E136"/>
      <c r="F136"/>
    </row>
    <row r="137" spans="5:6">
      <c r="E137"/>
      <c r="F137"/>
    </row>
    <row r="138" spans="5:6">
      <c r="E138"/>
      <c r="F138"/>
    </row>
    <row r="139" spans="5:6">
      <c r="E139"/>
      <c r="F139"/>
    </row>
    <row r="140" spans="5:6">
      <c r="E140"/>
      <c r="F140"/>
    </row>
    <row r="141" spans="5:6">
      <c r="E141"/>
      <c r="F141"/>
    </row>
    <row r="142" spans="5:6">
      <c r="E142"/>
      <c r="F142"/>
    </row>
    <row r="143" spans="5:6">
      <c r="E143"/>
      <c r="F143"/>
    </row>
    <row r="144" spans="5:6">
      <c r="E144"/>
      <c r="F144"/>
    </row>
    <row r="145" spans="5:6">
      <c r="E145"/>
      <c r="F145"/>
    </row>
    <row r="146" spans="5:6">
      <c r="E146"/>
      <c r="F146"/>
    </row>
    <row r="147" spans="5:6">
      <c r="E147"/>
      <c r="F147"/>
    </row>
    <row r="148" spans="5:6">
      <c r="E148"/>
      <c r="F148"/>
    </row>
    <row r="149" spans="5:6">
      <c r="E149"/>
      <c r="F149"/>
    </row>
    <row r="150" spans="5:6">
      <c r="E150"/>
      <c r="F150"/>
    </row>
    <row r="151" spans="5:6">
      <c r="E151"/>
      <c r="F151"/>
    </row>
    <row r="152" spans="5:6">
      <c r="E152"/>
      <c r="F152"/>
    </row>
    <row r="153" spans="5:6">
      <c r="E153"/>
      <c r="F153"/>
    </row>
    <row r="154" spans="5:6">
      <c r="E154"/>
      <c r="F154"/>
    </row>
    <row r="155" spans="5:6">
      <c r="E155"/>
      <c r="F155"/>
    </row>
    <row r="156" spans="5:6">
      <c r="E156"/>
      <c r="F156"/>
    </row>
    <row r="157" spans="5:6">
      <c r="E157"/>
      <c r="F157"/>
    </row>
    <row r="158" spans="5:6">
      <c r="E158"/>
      <c r="F158"/>
    </row>
    <row r="159" spans="5:6">
      <c r="E159"/>
      <c r="F159"/>
    </row>
    <row r="160" spans="5:6">
      <c r="E160"/>
      <c r="F160"/>
    </row>
    <row r="161" spans="5:6">
      <c r="E161"/>
      <c r="F161"/>
    </row>
    <row r="162" spans="5:6">
      <c r="E162"/>
      <c r="F162"/>
    </row>
    <row r="163" spans="5:6">
      <c r="E163"/>
      <c r="F163"/>
    </row>
    <row r="164" spans="5:6">
      <c r="E164"/>
      <c r="F164"/>
    </row>
    <row r="165" spans="5:6">
      <c r="E165"/>
      <c r="F165"/>
    </row>
    <row r="166" spans="5:6">
      <c r="E166"/>
      <c r="F166"/>
    </row>
    <row r="167" spans="5:6">
      <c r="E167"/>
      <c r="F167"/>
    </row>
    <row r="168" spans="5:6">
      <c r="E168"/>
      <c r="F168"/>
    </row>
    <row r="169" spans="5:6">
      <c r="E169"/>
      <c r="F169"/>
    </row>
    <row r="170" spans="5:6">
      <c r="E170"/>
      <c r="F170"/>
    </row>
    <row r="171" spans="5:6">
      <c r="E171"/>
      <c r="F171"/>
    </row>
    <row r="172" spans="5:6">
      <c r="E172"/>
      <c r="F172"/>
    </row>
    <row r="173" spans="5:6">
      <c r="E173"/>
      <c r="F173"/>
    </row>
    <row r="174" spans="5:6">
      <c r="E174"/>
      <c r="F174"/>
    </row>
    <row r="175" spans="5:6">
      <c r="E175"/>
      <c r="F175"/>
    </row>
    <row r="176" spans="5:6">
      <c r="E176"/>
      <c r="F176"/>
    </row>
    <row r="177" spans="5:6">
      <c r="E177"/>
      <c r="F177"/>
    </row>
    <row r="178" spans="5:6">
      <c r="E178"/>
      <c r="F178"/>
    </row>
    <row r="179" spans="5:6">
      <c r="E179"/>
      <c r="F179"/>
    </row>
    <row r="180" spans="5:6">
      <c r="E180"/>
      <c r="F180"/>
    </row>
    <row r="181" spans="5:6">
      <c r="E181"/>
      <c r="F181"/>
    </row>
    <row r="182" spans="5:6">
      <c r="E182"/>
      <c r="F182"/>
    </row>
    <row r="183" spans="5:6">
      <c r="E183"/>
      <c r="F183"/>
    </row>
    <row r="184" spans="5:6">
      <c r="E184"/>
      <c r="F184"/>
    </row>
    <row r="185" spans="5:6">
      <c r="E185"/>
      <c r="F185"/>
    </row>
    <row r="186" spans="5:6">
      <c r="E186"/>
      <c r="F186"/>
    </row>
    <row r="187" spans="5:6">
      <c r="E187"/>
      <c r="F187"/>
    </row>
    <row r="188" spans="5:6">
      <c r="E188"/>
      <c r="F188"/>
    </row>
    <row r="189" spans="5:6">
      <c r="E189"/>
      <c r="F189"/>
    </row>
    <row r="190" spans="5:6">
      <c r="E190"/>
      <c r="F190"/>
    </row>
    <row r="191" spans="5:6">
      <c r="E191"/>
      <c r="F191"/>
    </row>
    <row r="192" spans="5:6">
      <c r="E192"/>
      <c r="F192"/>
    </row>
    <row r="193" spans="5:6">
      <c r="E193"/>
      <c r="F193"/>
    </row>
    <row r="194" spans="5:6">
      <c r="E194"/>
      <c r="F194"/>
    </row>
    <row r="195" spans="5:6">
      <c r="E195"/>
      <c r="F195"/>
    </row>
    <row r="196" spans="5:6">
      <c r="E196"/>
      <c r="F196"/>
    </row>
    <row r="197" spans="5:6">
      <c r="E197"/>
      <c r="F197"/>
    </row>
    <row r="198" spans="5:6">
      <c r="E198"/>
      <c r="F198"/>
    </row>
    <row r="199" spans="5:6">
      <c r="E199"/>
      <c r="F199"/>
    </row>
    <row r="200" spans="5:6">
      <c r="E200"/>
      <c r="F200"/>
    </row>
    <row r="201" spans="5:6">
      <c r="E201"/>
      <c r="F201"/>
    </row>
    <row r="202" spans="5:6">
      <c r="E202"/>
      <c r="F202"/>
    </row>
    <row r="203" spans="5:6">
      <c r="E203"/>
      <c r="F203"/>
    </row>
    <row r="204" spans="5:6">
      <c r="E204"/>
      <c r="F204"/>
    </row>
    <row r="205" spans="5:6">
      <c r="E205"/>
      <c r="F205"/>
    </row>
    <row r="206" spans="5:6">
      <c r="E206"/>
      <c r="F206"/>
    </row>
    <row r="207" spans="5:6">
      <c r="E207"/>
      <c r="F207"/>
    </row>
    <row r="208" spans="5:6">
      <c r="E208"/>
      <c r="F208"/>
    </row>
    <row r="209" spans="5:6">
      <c r="E209"/>
      <c r="F209"/>
    </row>
    <row r="210" spans="5:6">
      <c r="E210"/>
      <c r="F210"/>
    </row>
    <row r="211" spans="5:6">
      <c r="E211"/>
      <c r="F211"/>
    </row>
    <row r="212" spans="5:6">
      <c r="E212"/>
      <c r="F212"/>
    </row>
    <row r="213" spans="5:6">
      <c r="E213"/>
      <c r="F213"/>
    </row>
    <row r="214" spans="5:6">
      <c r="E214"/>
      <c r="F214"/>
    </row>
    <row r="215" spans="5:6">
      <c r="E215"/>
      <c r="F215"/>
    </row>
    <row r="216" spans="5:6">
      <c r="E216"/>
      <c r="F216"/>
    </row>
    <row r="217" spans="5:6">
      <c r="E217"/>
      <c r="F217"/>
    </row>
    <row r="218" spans="5:6">
      <c r="E218"/>
      <c r="F218"/>
    </row>
    <row r="219" spans="5:6">
      <c r="E219"/>
      <c r="F219"/>
    </row>
    <row r="220" spans="5:6">
      <c r="E220"/>
      <c r="F220"/>
    </row>
    <row r="221" spans="5:6">
      <c r="E221"/>
      <c r="F221"/>
    </row>
    <row r="222" spans="5:6">
      <c r="E222"/>
      <c r="F222"/>
    </row>
    <row r="223" spans="5:6">
      <c r="E223"/>
      <c r="F223"/>
    </row>
  </sheetData>
  <mergeCells count="1">
    <mergeCell ref="D1:F1"/>
  </mergeCells>
  <phoneticPr fontId="1" type="noConversion"/>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S38"/>
  <sheetViews>
    <sheetView topLeftCell="A17" workbookViewId="0">
      <selection activeCell="O11" sqref="O11"/>
    </sheetView>
  </sheetViews>
  <sheetFormatPr defaultRowHeight="15"/>
  <cols>
    <col min="7" max="7" width="6.5703125" customWidth="1"/>
    <col min="9" max="9" width="15" bestFit="1" customWidth="1"/>
  </cols>
  <sheetData>
    <row r="1" spans="1:19">
      <c r="A1" s="140" t="s">
        <v>409</v>
      </c>
      <c r="B1" s="140"/>
      <c r="C1" s="140"/>
      <c r="D1" s="140"/>
      <c r="E1" s="140"/>
      <c r="F1" s="140"/>
      <c r="G1" s="101"/>
      <c r="H1" s="156" t="s">
        <v>356</v>
      </c>
      <c r="I1" s="156"/>
      <c r="J1" s="156"/>
      <c r="K1" s="156"/>
      <c r="L1" s="156"/>
      <c r="M1" s="156"/>
      <c r="N1" s="156"/>
      <c r="O1" s="156"/>
      <c r="P1" s="156"/>
      <c r="Q1" s="80"/>
      <c r="R1" s="157" t="s">
        <v>357</v>
      </c>
      <c r="S1" s="157"/>
    </row>
    <row r="2" spans="1:19" ht="15.75" thickBot="1">
      <c r="A2" s="139" t="s">
        <v>408</v>
      </c>
      <c r="B2" s="139"/>
      <c r="C2" s="139"/>
      <c r="D2" s="139"/>
      <c r="E2" s="139"/>
      <c r="F2" s="139"/>
      <c r="G2" s="101"/>
      <c r="H2" s="158" t="s">
        <v>217</v>
      </c>
      <c r="I2" s="158" t="s">
        <v>218</v>
      </c>
      <c r="J2" s="159" t="s">
        <v>269</v>
      </c>
      <c r="K2" s="159"/>
      <c r="L2" s="158" t="s">
        <v>220</v>
      </c>
      <c r="M2" s="159" t="s">
        <v>270</v>
      </c>
      <c r="N2" s="160" t="s">
        <v>271</v>
      </c>
      <c r="O2" s="161" t="s">
        <v>272</v>
      </c>
      <c r="P2" s="161"/>
      <c r="Q2" s="81"/>
      <c r="R2" s="157"/>
      <c r="S2" s="157"/>
    </row>
    <row r="3" spans="1:19" ht="48.75" thickBot="1">
      <c r="A3" s="93" t="s">
        <v>217</v>
      </c>
      <c r="B3" s="94" t="s">
        <v>218</v>
      </c>
      <c r="C3" s="94" t="s">
        <v>219</v>
      </c>
      <c r="D3" s="94" t="s">
        <v>220</v>
      </c>
      <c r="E3" s="94" t="s">
        <v>221</v>
      </c>
      <c r="F3" s="94" t="s">
        <v>222</v>
      </c>
      <c r="G3" s="102"/>
      <c r="H3" s="158"/>
      <c r="I3" s="158"/>
      <c r="J3" s="41" t="s">
        <v>358</v>
      </c>
      <c r="K3" s="41" t="s">
        <v>359</v>
      </c>
      <c r="L3" s="158"/>
      <c r="M3" s="159"/>
      <c r="N3" s="160"/>
      <c r="O3" s="41" t="s">
        <v>358</v>
      </c>
      <c r="P3" s="41" t="s">
        <v>359</v>
      </c>
      <c r="Q3" s="82"/>
      <c r="R3" s="157"/>
      <c r="S3" s="157"/>
    </row>
    <row r="4" spans="1:19" ht="15.75" thickBot="1">
      <c r="A4" s="141" t="s">
        <v>223</v>
      </c>
      <c r="B4" s="142"/>
      <c r="C4" s="142"/>
      <c r="D4" s="142"/>
      <c r="E4" s="142"/>
      <c r="F4" s="143"/>
      <c r="G4" s="102"/>
      <c r="H4" s="150" t="s">
        <v>275</v>
      </c>
      <c r="I4" s="150"/>
      <c r="J4" s="150"/>
      <c r="K4" s="150"/>
      <c r="L4" s="150"/>
      <c r="M4" s="150"/>
      <c r="N4" s="150"/>
      <c r="O4" s="150"/>
      <c r="P4" s="150"/>
      <c r="Q4" s="83"/>
      <c r="R4" s="84"/>
      <c r="S4" s="84"/>
    </row>
    <row r="5" spans="1:19" ht="57" thickBot="1">
      <c r="A5" s="95">
        <v>1</v>
      </c>
      <c r="B5" s="96" t="s">
        <v>224</v>
      </c>
      <c r="C5" s="97">
        <v>0</v>
      </c>
      <c r="D5" s="97" t="s">
        <v>225</v>
      </c>
      <c r="E5" s="97">
        <v>2</v>
      </c>
      <c r="F5" s="97">
        <v>0</v>
      </c>
      <c r="G5" s="102"/>
      <c r="H5" s="90" t="s">
        <v>360</v>
      </c>
      <c r="I5" s="91" t="s">
        <v>361</v>
      </c>
      <c r="J5" s="92">
        <v>0.18</v>
      </c>
      <c r="K5" s="92">
        <v>0.18</v>
      </c>
      <c r="L5" s="90" t="s">
        <v>227</v>
      </c>
      <c r="M5" s="92">
        <v>1.7320508075688772</v>
      </c>
      <c r="N5" s="90">
        <v>1</v>
      </c>
      <c r="O5" s="85">
        <f t="shared" ref="O5:P13" si="0">J5/$M5</f>
        <v>0.10392304845413264</v>
      </c>
      <c r="P5" s="85">
        <f t="shared" si="0"/>
        <v>0.10392304845413264</v>
      </c>
      <c r="Q5" s="86"/>
      <c r="R5" s="87">
        <f t="shared" ref="R5:S27" si="1">O5^2</f>
        <v>1.0800000000000001E-2</v>
      </c>
      <c r="S5" s="87">
        <f t="shared" si="1"/>
        <v>1.0800000000000001E-2</v>
      </c>
    </row>
    <row r="6" spans="1:19" ht="57" thickBot="1">
      <c r="A6" s="95">
        <v>2</v>
      </c>
      <c r="B6" s="96" t="s">
        <v>226</v>
      </c>
      <c r="C6" s="97">
        <v>0</v>
      </c>
      <c r="D6" s="97" t="s">
        <v>227</v>
      </c>
      <c r="E6" s="97">
        <v>1.73</v>
      </c>
      <c r="F6" s="97">
        <v>0</v>
      </c>
      <c r="G6" s="102"/>
      <c r="H6" s="90" t="s">
        <v>362</v>
      </c>
      <c r="I6" s="91" t="s">
        <v>363</v>
      </c>
      <c r="J6" s="92">
        <v>0.18</v>
      </c>
      <c r="K6" s="92">
        <v>0.18</v>
      </c>
      <c r="L6" s="90" t="s">
        <v>227</v>
      </c>
      <c r="M6" s="92">
        <v>1.7320508075688772</v>
      </c>
      <c r="N6" s="90">
        <v>1</v>
      </c>
      <c r="O6" s="85">
        <f t="shared" si="0"/>
        <v>0.10392304845413264</v>
      </c>
      <c r="P6" s="85">
        <f t="shared" si="0"/>
        <v>0.10392304845413264</v>
      </c>
      <c r="Q6" s="86"/>
      <c r="R6" s="87">
        <f t="shared" si="1"/>
        <v>1.0800000000000001E-2</v>
      </c>
      <c r="S6" s="87">
        <f t="shared" si="1"/>
        <v>1.0800000000000001E-2</v>
      </c>
    </row>
    <row r="7" spans="1:19" ht="48.75" thickBot="1">
      <c r="A7" s="95">
        <v>3</v>
      </c>
      <c r="B7" s="96" t="s">
        <v>394</v>
      </c>
      <c r="C7" s="97">
        <v>0.6</v>
      </c>
      <c r="D7" s="97" t="s">
        <v>229</v>
      </c>
      <c r="E7" s="97">
        <v>1</v>
      </c>
      <c r="F7" s="103">
        <v>0.6</v>
      </c>
      <c r="G7" s="102"/>
      <c r="H7" s="90" t="s">
        <v>364</v>
      </c>
      <c r="I7" s="91" t="s">
        <v>365</v>
      </c>
      <c r="J7" s="92">
        <v>0.1</v>
      </c>
      <c r="K7" s="92">
        <v>0.1</v>
      </c>
      <c r="L7" s="90" t="s">
        <v>288</v>
      </c>
      <c r="M7" s="92">
        <v>1</v>
      </c>
      <c r="N7" s="90">
        <v>1</v>
      </c>
      <c r="O7" s="85">
        <f t="shared" si="0"/>
        <v>0.1</v>
      </c>
      <c r="P7" s="85">
        <f t="shared" si="0"/>
        <v>0.1</v>
      </c>
      <c r="Q7" s="86"/>
      <c r="R7" s="87">
        <f t="shared" si="1"/>
        <v>1.0000000000000002E-2</v>
      </c>
      <c r="S7" s="87">
        <f t="shared" si="1"/>
        <v>1.0000000000000002E-2</v>
      </c>
    </row>
    <row r="8" spans="1:19" ht="45.75" thickBot="1">
      <c r="A8" s="95">
        <v>4</v>
      </c>
      <c r="B8" s="96" t="s">
        <v>230</v>
      </c>
      <c r="C8" s="97">
        <v>1.3</v>
      </c>
      <c r="D8" s="97" t="s">
        <v>229</v>
      </c>
      <c r="E8" s="97">
        <v>1</v>
      </c>
      <c r="F8" s="103">
        <v>1.3</v>
      </c>
      <c r="G8" s="102"/>
      <c r="H8" s="90" t="s">
        <v>366</v>
      </c>
      <c r="I8" s="91" t="s">
        <v>367</v>
      </c>
      <c r="J8" s="92">
        <v>1.7999999999999999E-2</v>
      </c>
      <c r="K8" s="92">
        <v>1.7999999999999999E-2</v>
      </c>
      <c r="L8" s="90" t="s">
        <v>227</v>
      </c>
      <c r="M8" s="92">
        <v>1.7320508075688772</v>
      </c>
      <c r="N8" s="90">
        <v>1</v>
      </c>
      <c r="O8" s="85">
        <f t="shared" si="0"/>
        <v>1.0392304845413263E-2</v>
      </c>
      <c r="P8" s="85">
        <f t="shared" si="0"/>
        <v>1.0392304845413263E-2</v>
      </c>
      <c r="Q8" s="86"/>
      <c r="R8" s="87">
        <f t="shared" si="1"/>
        <v>1.08E-4</v>
      </c>
      <c r="S8" s="87">
        <f t="shared" si="1"/>
        <v>1.08E-4</v>
      </c>
    </row>
    <row r="9" spans="1:19" ht="96.75" thickBot="1">
      <c r="A9" s="95">
        <v>5</v>
      </c>
      <c r="B9" s="96" t="s">
        <v>231</v>
      </c>
      <c r="C9" s="97">
        <v>0</v>
      </c>
      <c r="D9" s="97" t="s">
        <v>232</v>
      </c>
      <c r="E9" s="97">
        <v>1.41</v>
      </c>
      <c r="F9" s="97">
        <v>0</v>
      </c>
      <c r="G9" s="102"/>
      <c r="H9" s="90" t="s">
        <v>368</v>
      </c>
      <c r="I9" s="91" t="s">
        <v>369</v>
      </c>
      <c r="J9" s="92">
        <v>0</v>
      </c>
      <c r="K9" s="92">
        <v>0</v>
      </c>
      <c r="L9" s="90" t="s">
        <v>227</v>
      </c>
      <c r="M9" s="92">
        <v>1.7320508075688772</v>
      </c>
      <c r="N9" s="90">
        <v>1</v>
      </c>
      <c r="O9" s="85">
        <f t="shared" si="0"/>
        <v>0</v>
      </c>
      <c r="P9" s="85">
        <f t="shared" si="0"/>
        <v>0</v>
      </c>
      <c r="Q9" s="86"/>
      <c r="R9" s="87">
        <f t="shared" si="1"/>
        <v>0</v>
      </c>
      <c r="S9" s="87">
        <f t="shared" si="1"/>
        <v>0</v>
      </c>
    </row>
    <row r="10" spans="1:19" ht="60.75" thickBot="1">
      <c r="A10" s="95">
        <v>6</v>
      </c>
      <c r="B10" s="96" t="s">
        <v>395</v>
      </c>
      <c r="C10" s="97">
        <v>2.9</v>
      </c>
      <c r="D10" s="97" t="s">
        <v>225</v>
      </c>
      <c r="E10" s="97">
        <v>2</v>
      </c>
      <c r="F10" s="103">
        <v>1.45</v>
      </c>
      <c r="G10" s="102"/>
      <c r="H10" s="90" t="s">
        <v>370</v>
      </c>
      <c r="I10" s="91" t="s">
        <v>234</v>
      </c>
      <c r="J10" s="92">
        <v>7.0000000000000007E-2</v>
      </c>
      <c r="K10" s="92">
        <v>7.0000000000000007E-2</v>
      </c>
      <c r="L10" s="90" t="s">
        <v>288</v>
      </c>
      <c r="M10" s="92">
        <v>1</v>
      </c>
      <c r="N10" s="90">
        <v>1</v>
      </c>
      <c r="O10" s="85">
        <f t="shared" si="0"/>
        <v>7.0000000000000007E-2</v>
      </c>
      <c r="P10" s="85">
        <f t="shared" si="0"/>
        <v>7.0000000000000007E-2</v>
      </c>
      <c r="Q10" s="86"/>
      <c r="R10" s="87">
        <f t="shared" si="1"/>
        <v>4.9000000000000007E-3</v>
      </c>
      <c r="S10" s="87">
        <f t="shared" si="1"/>
        <v>4.9000000000000007E-3</v>
      </c>
    </row>
    <row r="11" spans="1:19" ht="24.75" thickBot="1">
      <c r="A11" s="95">
        <v>7</v>
      </c>
      <c r="B11" s="96" t="s">
        <v>396</v>
      </c>
      <c r="C11" s="97">
        <v>0</v>
      </c>
      <c r="D11" s="97" t="s">
        <v>232</v>
      </c>
      <c r="E11" s="97">
        <v>1.41</v>
      </c>
      <c r="F11" s="97">
        <v>0</v>
      </c>
      <c r="G11" s="102"/>
      <c r="H11" s="90" t="s">
        <v>371</v>
      </c>
      <c r="I11" s="91" t="s">
        <v>372</v>
      </c>
      <c r="J11" s="92">
        <v>0.9</v>
      </c>
      <c r="K11" s="92">
        <v>0.9</v>
      </c>
      <c r="L11" s="90" t="s">
        <v>288</v>
      </c>
      <c r="M11" s="92">
        <v>1</v>
      </c>
      <c r="N11" s="90">
        <v>1</v>
      </c>
      <c r="O11" s="85">
        <f t="shared" si="0"/>
        <v>0.9</v>
      </c>
      <c r="P11" s="104">
        <f t="shared" si="0"/>
        <v>0.9</v>
      </c>
      <c r="Q11" s="86"/>
      <c r="R11" s="87">
        <f t="shared" si="1"/>
        <v>0.81</v>
      </c>
      <c r="S11" s="87">
        <f t="shared" si="1"/>
        <v>0.81</v>
      </c>
    </row>
    <row r="12" spans="1:19" ht="36.75" thickBot="1">
      <c r="A12" s="95">
        <v>8</v>
      </c>
      <c r="B12" s="96" t="s">
        <v>235</v>
      </c>
      <c r="C12" s="97">
        <v>2.1</v>
      </c>
      <c r="D12" s="97" t="s">
        <v>225</v>
      </c>
      <c r="E12" s="97">
        <v>2</v>
      </c>
      <c r="F12" s="103">
        <v>1.05</v>
      </c>
      <c r="G12" s="102"/>
      <c r="H12" s="90" t="s">
        <v>373</v>
      </c>
      <c r="I12" s="91" t="s">
        <v>374</v>
      </c>
      <c r="J12" s="92">
        <v>0.42</v>
      </c>
      <c r="K12" s="92">
        <v>0.42</v>
      </c>
      <c r="L12" s="90" t="s">
        <v>232</v>
      </c>
      <c r="M12" s="92">
        <v>1.4142135623730951</v>
      </c>
      <c r="N12" s="90">
        <v>1</v>
      </c>
      <c r="O12" s="85">
        <f t="shared" si="0"/>
        <v>0.29698484809834991</v>
      </c>
      <c r="P12" s="85">
        <f t="shared" si="0"/>
        <v>0.29698484809834991</v>
      </c>
      <c r="Q12" s="86"/>
      <c r="R12" s="87">
        <f t="shared" si="1"/>
        <v>8.8199999999999973E-2</v>
      </c>
      <c r="S12" s="87">
        <f t="shared" si="1"/>
        <v>8.8199999999999973E-2</v>
      </c>
    </row>
    <row r="13" spans="1:19" ht="36.75" thickBot="1">
      <c r="A13" s="95">
        <v>9</v>
      </c>
      <c r="B13" s="96" t="s">
        <v>397</v>
      </c>
      <c r="C13" s="97">
        <v>0.5</v>
      </c>
      <c r="D13" s="97" t="s">
        <v>225</v>
      </c>
      <c r="E13" s="97">
        <v>2</v>
      </c>
      <c r="F13" s="97">
        <v>0.25</v>
      </c>
      <c r="G13" s="102"/>
      <c r="H13" s="90" t="s">
        <v>375</v>
      </c>
      <c r="I13" s="91" t="s">
        <v>236</v>
      </c>
      <c r="J13" s="92">
        <v>0.18</v>
      </c>
      <c r="K13" s="92">
        <v>0.25</v>
      </c>
      <c r="L13" s="90" t="s">
        <v>227</v>
      </c>
      <c r="M13" s="92">
        <v>1.7320508075688772</v>
      </c>
      <c r="N13" s="90">
        <v>1</v>
      </c>
      <c r="O13" s="85">
        <f t="shared" si="0"/>
        <v>0.10392304845413264</v>
      </c>
      <c r="P13" s="85">
        <f t="shared" si="0"/>
        <v>0.14433756729740646</v>
      </c>
      <c r="Q13" s="86"/>
      <c r="R13" s="87">
        <f t="shared" si="1"/>
        <v>1.0800000000000001E-2</v>
      </c>
      <c r="S13" s="87">
        <f t="shared" si="1"/>
        <v>2.0833333333333339E-2</v>
      </c>
    </row>
    <row r="14" spans="1:19" ht="24.75" thickBot="1">
      <c r="A14" s="95">
        <v>10</v>
      </c>
      <c r="B14" s="96" t="s">
        <v>237</v>
      </c>
      <c r="C14" s="97">
        <v>0.01</v>
      </c>
      <c r="D14" s="97" t="s">
        <v>232</v>
      </c>
      <c r="E14" s="97">
        <v>1.41</v>
      </c>
      <c r="F14" s="97">
        <v>0</v>
      </c>
      <c r="G14" s="102"/>
      <c r="H14" s="150" t="s">
        <v>247</v>
      </c>
      <c r="I14" s="150"/>
      <c r="J14" s="150"/>
      <c r="K14" s="150"/>
      <c r="L14" s="150"/>
      <c r="M14" s="150"/>
      <c r="N14" s="150"/>
      <c r="O14" s="150"/>
      <c r="P14" s="150"/>
      <c r="Q14" s="83"/>
      <c r="R14" s="87">
        <f t="shared" si="1"/>
        <v>0</v>
      </c>
      <c r="S14" s="87">
        <f t="shared" si="1"/>
        <v>0</v>
      </c>
    </row>
    <row r="15" spans="1:19" ht="57" thickBot="1">
      <c r="A15" s="95">
        <v>11</v>
      </c>
      <c r="B15" s="96" t="s">
        <v>238</v>
      </c>
      <c r="C15" s="97">
        <v>0</v>
      </c>
      <c r="D15" s="97" t="s">
        <v>227</v>
      </c>
      <c r="E15" s="97">
        <v>1.73</v>
      </c>
      <c r="F15" s="97">
        <v>0</v>
      </c>
      <c r="G15" s="102"/>
      <c r="H15" s="90" t="s">
        <v>376</v>
      </c>
      <c r="I15" s="91" t="s">
        <v>377</v>
      </c>
      <c r="J15" s="92">
        <v>0.43</v>
      </c>
      <c r="K15" s="92">
        <v>0.56999999999999995</v>
      </c>
      <c r="L15" s="91" t="s">
        <v>232</v>
      </c>
      <c r="M15" s="92">
        <v>1.4142135623730951</v>
      </c>
      <c r="N15" s="90">
        <v>1</v>
      </c>
      <c r="O15" s="85">
        <f t="shared" ref="O15:P27" si="2">J15/$M15</f>
        <v>0.30405591591021541</v>
      </c>
      <c r="P15" s="85">
        <f t="shared" si="2"/>
        <v>0.40305086527633205</v>
      </c>
      <c r="Q15" s="86"/>
      <c r="R15" s="87">
        <f t="shared" si="1"/>
        <v>9.2449999999999991E-2</v>
      </c>
      <c r="S15" s="87">
        <f t="shared" si="1"/>
        <v>0.16244999999999996</v>
      </c>
    </row>
    <row r="16" spans="1:19" ht="108.75" thickBot="1">
      <c r="A16" s="95">
        <v>12</v>
      </c>
      <c r="B16" s="96" t="s">
        <v>239</v>
      </c>
      <c r="C16" s="97">
        <v>0</v>
      </c>
      <c r="D16" s="97" t="s">
        <v>229</v>
      </c>
      <c r="E16" s="97">
        <v>1</v>
      </c>
      <c r="F16" s="97">
        <v>0</v>
      </c>
      <c r="G16" s="102"/>
      <c r="H16" s="90" t="s">
        <v>378</v>
      </c>
      <c r="I16" s="91" t="s">
        <v>379</v>
      </c>
      <c r="J16" s="92">
        <v>0.43</v>
      </c>
      <c r="K16" s="92">
        <v>0.43</v>
      </c>
      <c r="L16" s="91" t="s">
        <v>227</v>
      </c>
      <c r="M16" s="92">
        <v>1.7320508075688772</v>
      </c>
      <c r="N16" s="90">
        <v>1</v>
      </c>
      <c r="O16" s="85">
        <f t="shared" si="2"/>
        <v>0.2482606157515391</v>
      </c>
      <c r="P16" s="85">
        <f t="shared" si="2"/>
        <v>0.2482606157515391</v>
      </c>
      <c r="Q16" s="86"/>
      <c r="R16" s="87">
        <f t="shared" si="1"/>
        <v>6.1633333333333346E-2</v>
      </c>
      <c r="S16" s="87">
        <f t="shared" si="1"/>
        <v>6.1633333333333346E-2</v>
      </c>
    </row>
    <row r="17" spans="1:19" ht="84.75" thickBot="1">
      <c r="A17" s="95">
        <v>13</v>
      </c>
      <c r="B17" s="96" t="s">
        <v>398</v>
      </c>
      <c r="C17" s="97">
        <v>0.15</v>
      </c>
      <c r="D17" s="97" t="s">
        <v>229</v>
      </c>
      <c r="E17" s="97">
        <v>1</v>
      </c>
      <c r="F17" s="97">
        <v>0.15</v>
      </c>
      <c r="G17" s="102"/>
      <c r="H17" s="90" t="s">
        <v>380</v>
      </c>
      <c r="I17" s="91" t="s">
        <v>381</v>
      </c>
      <c r="J17" s="92">
        <v>0.43</v>
      </c>
      <c r="K17" s="92">
        <v>0.56999999999999995</v>
      </c>
      <c r="L17" s="91" t="s">
        <v>232</v>
      </c>
      <c r="M17" s="92">
        <v>1.4142135623730951</v>
      </c>
      <c r="N17" s="90">
        <v>1</v>
      </c>
      <c r="O17" s="85">
        <f t="shared" si="2"/>
        <v>0.30405591591021541</v>
      </c>
      <c r="P17" s="85">
        <f t="shared" si="2"/>
        <v>0.40305086527633205</v>
      </c>
      <c r="Q17" s="86"/>
      <c r="R17" s="87">
        <f t="shared" si="1"/>
        <v>9.2449999999999991E-2</v>
      </c>
      <c r="S17" s="87">
        <f t="shared" si="1"/>
        <v>0.16244999999999996</v>
      </c>
    </row>
    <row r="18" spans="1:19" ht="24">
      <c r="A18" s="152">
        <v>14</v>
      </c>
      <c r="B18" s="152" t="s">
        <v>243</v>
      </c>
      <c r="C18" s="98" t="s">
        <v>244</v>
      </c>
      <c r="D18" s="154" t="s">
        <v>227</v>
      </c>
      <c r="E18" s="154">
        <v>1.73</v>
      </c>
      <c r="F18" s="98" t="s">
        <v>244</v>
      </c>
      <c r="G18" s="102"/>
      <c r="H18" s="90" t="s">
        <v>364</v>
      </c>
      <c r="I18" s="91" t="s">
        <v>365</v>
      </c>
      <c r="J18" s="92">
        <v>0.1</v>
      </c>
      <c r="K18" s="92">
        <v>0.1</v>
      </c>
      <c r="L18" s="91" t="s">
        <v>288</v>
      </c>
      <c r="M18" s="92">
        <v>1</v>
      </c>
      <c r="N18" s="90">
        <v>1</v>
      </c>
      <c r="O18" s="85">
        <f t="shared" si="2"/>
        <v>0.1</v>
      </c>
      <c r="P18" s="85">
        <f t="shared" si="2"/>
        <v>0.1</v>
      </c>
      <c r="Q18" s="86"/>
      <c r="R18" s="87">
        <f t="shared" si="1"/>
        <v>1.0000000000000002E-2</v>
      </c>
      <c r="S18" s="87">
        <f t="shared" si="1"/>
        <v>1.0000000000000002E-2</v>
      </c>
    </row>
    <row r="19" spans="1:19" ht="57" thickBot="1">
      <c r="A19" s="153"/>
      <c r="B19" s="153"/>
      <c r="C19" s="97">
        <v>0.08</v>
      </c>
      <c r="D19" s="155"/>
      <c r="E19" s="155"/>
      <c r="F19" s="97">
        <v>0.05</v>
      </c>
      <c r="G19" s="101"/>
      <c r="H19" s="90" t="s">
        <v>382</v>
      </c>
      <c r="I19" s="91" t="s">
        <v>383</v>
      </c>
      <c r="J19" s="92">
        <v>1.7999999999999999E-2</v>
      </c>
      <c r="K19" s="92">
        <v>1.7999999999999999E-2</v>
      </c>
      <c r="L19" s="91" t="s">
        <v>227</v>
      </c>
      <c r="M19" s="92">
        <v>1.7320508075688772</v>
      </c>
      <c r="N19" s="90">
        <v>1</v>
      </c>
      <c r="O19" s="85">
        <f t="shared" si="2"/>
        <v>1.0392304845413263E-2</v>
      </c>
      <c r="P19" s="85">
        <f t="shared" si="2"/>
        <v>1.0392304845413263E-2</v>
      </c>
      <c r="Q19" s="86"/>
      <c r="R19" s="87">
        <f t="shared" si="1"/>
        <v>1.08E-4</v>
      </c>
      <c r="S19" s="87">
        <f t="shared" si="1"/>
        <v>1.08E-4</v>
      </c>
    </row>
    <row r="20" spans="1:19" ht="72.75" thickBot="1">
      <c r="A20" s="95">
        <v>15</v>
      </c>
      <c r="B20" s="96" t="s">
        <v>399</v>
      </c>
      <c r="C20" s="97">
        <v>0.12</v>
      </c>
      <c r="D20" s="97" t="s">
        <v>229</v>
      </c>
      <c r="E20" s="97">
        <v>1</v>
      </c>
      <c r="F20" s="97">
        <v>0.12</v>
      </c>
      <c r="G20" s="102"/>
      <c r="H20" s="90" t="s">
        <v>384</v>
      </c>
      <c r="I20" s="91" t="s">
        <v>385</v>
      </c>
      <c r="J20" s="92">
        <v>0</v>
      </c>
      <c r="K20" s="92">
        <v>0</v>
      </c>
      <c r="L20" s="91" t="s">
        <v>227</v>
      </c>
      <c r="M20" s="92">
        <v>1.7320508075688772</v>
      </c>
      <c r="N20" s="90">
        <v>1</v>
      </c>
      <c r="O20" s="85">
        <f t="shared" si="2"/>
        <v>0</v>
      </c>
      <c r="P20" s="85">
        <f t="shared" si="2"/>
        <v>0</v>
      </c>
      <c r="Q20" s="86"/>
      <c r="R20" s="87">
        <f t="shared" si="1"/>
        <v>0</v>
      </c>
      <c r="S20" s="87">
        <f t="shared" si="1"/>
        <v>0</v>
      </c>
    </row>
    <row r="21" spans="1:19" ht="15.75" thickBot="1">
      <c r="A21" s="141" t="s">
        <v>247</v>
      </c>
      <c r="B21" s="142"/>
      <c r="C21" s="142"/>
      <c r="D21" s="142"/>
      <c r="E21" s="142"/>
      <c r="F21" s="143"/>
      <c r="G21" s="102"/>
      <c r="H21" s="90" t="s">
        <v>370</v>
      </c>
      <c r="I21" s="91" t="s">
        <v>234</v>
      </c>
      <c r="J21" s="92">
        <v>7.0000000000000007E-2</v>
      </c>
      <c r="K21" s="92">
        <v>7.0000000000000007E-2</v>
      </c>
      <c r="L21" s="91" t="s">
        <v>288</v>
      </c>
      <c r="M21" s="92">
        <v>1</v>
      </c>
      <c r="N21" s="90">
        <v>1</v>
      </c>
      <c r="O21" s="85">
        <f t="shared" si="2"/>
        <v>7.0000000000000007E-2</v>
      </c>
      <c r="P21" s="85">
        <f t="shared" si="2"/>
        <v>7.0000000000000007E-2</v>
      </c>
      <c r="Q21" s="86"/>
      <c r="R21" s="87">
        <f t="shared" si="1"/>
        <v>4.9000000000000007E-3</v>
      </c>
      <c r="S21" s="87">
        <f t="shared" si="1"/>
        <v>4.9000000000000007E-3</v>
      </c>
    </row>
    <row r="22" spans="1:19" ht="23.25" thickBot="1">
      <c r="A22" s="95">
        <v>16</v>
      </c>
      <c r="B22" s="96" t="s">
        <v>400</v>
      </c>
      <c r="C22" s="97">
        <v>0</v>
      </c>
      <c r="D22" s="97" t="s">
        <v>232</v>
      </c>
      <c r="E22" s="97">
        <v>1.41</v>
      </c>
      <c r="F22" s="97">
        <v>0</v>
      </c>
      <c r="G22" s="102"/>
      <c r="H22" s="90" t="s">
        <v>294</v>
      </c>
      <c r="I22" s="91" t="s">
        <v>295</v>
      </c>
      <c r="J22" s="92">
        <v>0.3</v>
      </c>
      <c r="K22" s="92">
        <v>0.3</v>
      </c>
      <c r="L22" s="91" t="s">
        <v>288</v>
      </c>
      <c r="M22" s="92">
        <v>1</v>
      </c>
      <c r="N22" s="90">
        <v>1</v>
      </c>
      <c r="O22" s="85">
        <f t="shared" si="2"/>
        <v>0.3</v>
      </c>
      <c r="P22" s="85">
        <f t="shared" si="2"/>
        <v>0.3</v>
      </c>
      <c r="Q22" s="86"/>
      <c r="R22" s="87">
        <f t="shared" si="1"/>
        <v>0.09</v>
      </c>
      <c r="S22" s="87">
        <f t="shared" si="1"/>
        <v>0.09</v>
      </c>
    </row>
    <row r="23" spans="1:19" ht="36.75" thickBot="1">
      <c r="A23" s="95">
        <v>17</v>
      </c>
      <c r="B23" s="96" t="s">
        <v>248</v>
      </c>
      <c r="C23" s="97">
        <v>0</v>
      </c>
      <c r="D23" s="97" t="s">
        <v>225</v>
      </c>
      <c r="E23" s="97">
        <v>2</v>
      </c>
      <c r="F23" s="97">
        <v>0</v>
      </c>
      <c r="G23" s="102"/>
      <c r="H23" s="90" t="s">
        <v>386</v>
      </c>
      <c r="I23" s="91" t="s">
        <v>387</v>
      </c>
      <c r="J23" s="92">
        <v>0.18</v>
      </c>
      <c r="K23" s="92">
        <v>0.18</v>
      </c>
      <c r="L23" s="91" t="s">
        <v>227</v>
      </c>
      <c r="M23" s="92">
        <v>1.7320508075688772</v>
      </c>
      <c r="N23" s="90">
        <v>1</v>
      </c>
      <c r="O23" s="85">
        <f t="shared" si="2"/>
        <v>0.10392304845413264</v>
      </c>
      <c r="P23" s="85">
        <f t="shared" si="2"/>
        <v>0.10392304845413264</v>
      </c>
      <c r="Q23" s="86"/>
      <c r="R23" s="87">
        <f t="shared" si="1"/>
        <v>1.0800000000000001E-2</v>
      </c>
      <c r="S23" s="87">
        <f t="shared" si="1"/>
        <v>1.0800000000000001E-2</v>
      </c>
    </row>
    <row r="24" spans="1:19" ht="48.75" thickBot="1">
      <c r="A24" s="95">
        <v>18</v>
      </c>
      <c r="B24" s="96" t="s">
        <v>249</v>
      </c>
      <c r="C24" s="97">
        <v>0</v>
      </c>
      <c r="D24" s="97" t="s">
        <v>225</v>
      </c>
      <c r="E24" s="97">
        <v>2</v>
      </c>
      <c r="F24" s="97">
        <v>0</v>
      </c>
      <c r="G24" s="102"/>
      <c r="H24" s="90" t="s">
        <v>388</v>
      </c>
      <c r="I24" s="91" t="s">
        <v>389</v>
      </c>
      <c r="J24" s="92">
        <v>0.1</v>
      </c>
      <c r="K24" s="92">
        <v>0.1</v>
      </c>
      <c r="L24" s="91" t="s">
        <v>288</v>
      </c>
      <c r="M24" s="92">
        <v>1</v>
      </c>
      <c r="N24" s="90">
        <v>1</v>
      </c>
      <c r="O24" s="85">
        <f t="shared" si="2"/>
        <v>0.1</v>
      </c>
      <c r="P24" s="85">
        <f t="shared" si="2"/>
        <v>0.1</v>
      </c>
      <c r="Q24" s="86"/>
      <c r="R24" s="87">
        <f t="shared" si="1"/>
        <v>1.0000000000000002E-2</v>
      </c>
      <c r="S24" s="87">
        <f t="shared" si="1"/>
        <v>1.0000000000000002E-2</v>
      </c>
    </row>
    <row r="25" spans="1:19" ht="48.75" thickBot="1">
      <c r="A25" s="95">
        <v>19</v>
      </c>
      <c r="B25" s="96" t="s">
        <v>250</v>
      </c>
      <c r="C25" s="97">
        <v>0.73</v>
      </c>
      <c r="D25" s="97" t="s">
        <v>225</v>
      </c>
      <c r="E25" s="97">
        <v>2</v>
      </c>
      <c r="F25" s="97">
        <v>0.37</v>
      </c>
      <c r="G25" s="102"/>
      <c r="H25" s="90" t="s">
        <v>390</v>
      </c>
      <c r="I25" s="91" t="s">
        <v>391</v>
      </c>
      <c r="J25" s="92">
        <v>0.18</v>
      </c>
      <c r="K25" s="92">
        <v>0.18</v>
      </c>
      <c r="L25" s="91" t="s">
        <v>227</v>
      </c>
      <c r="M25" s="92">
        <v>1.7320508075688772</v>
      </c>
      <c r="N25" s="90">
        <v>1</v>
      </c>
      <c r="O25" s="85">
        <f t="shared" si="2"/>
        <v>0.10392304845413264</v>
      </c>
      <c r="P25" s="85">
        <f t="shared" si="2"/>
        <v>0.10392304845413264</v>
      </c>
      <c r="Q25" s="86"/>
      <c r="R25" s="87">
        <f t="shared" si="1"/>
        <v>1.0800000000000001E-2</v>
      </c>
      <c r="S25" s="87">
        <f t="shared" si="1"/>
        <v>1.0800000000000001E-2</v>
      </c>
    </row>
    <row r="26" spans="1:19" ht="72.75" thickBot="1">
      <c r="A26" s="95">
        <v>20</v>
      </c>
      <c r="B26" s="96" t="s">
        <v>251</v>
      </c>
      <c r="C26" s="97">
        <v>0.6</v>
      </c>
      <c r="D26" s="97" t="s">
        <v>225</v>
      </c>
      <c r="E26" s="97">
        <v>2</v>
      </c>
      <c r="F26" s="97">
        <v>0.3</v>
      </c>
      <c r="G26" s="102"/>
      <c r="H26" s="90" t="s">
        <v>301</v>
      </c>
      <c r="I26" s="91" t="s">
        <v>302</v>
      </c>
      <c r="J26" s="92">
        <v>0.52</v>
      </c>
      <c r="K26" s="92">
        <v>0.52</v>
      </c>
      <c r="L26" s="91" t="s">
        <v>227</v>
      </c>
      <c r="M26" s="92">
        <v>1.7320508075688772</v>
      </c>
      <c r="N26" s="90">
        <v>1</v>
      </c>
      <c r="O26" s="85">
        <f t="shared" si="2"/>
        <v>0.30022213997860542</v>
      </c>
      <c r="P26" s="85">
        <f t="shared" si="2"/>
        <v>0.30022213997860542</v>
      </c>
      <c r="Q26" s="86"/>
      <c r="R26" s="87">
        <f t="shared" si="1"/>
        <v>9.0133333333333343E-2</v>
      </c>
      <c r="S26" s="87">
        <f t="shared" si="1"/>
        <v>9.0133333333333343E-2</v>
      </c>
    </row>
    <row r="27" spans="1:19" ht="156.75" thickBot="1">
      <c r="A27" s="95">
        <v>21</v>
      </c>
      <c r="B27" s="96" t="s">
        <v>252</v>
      </c>
      <c r="C27" s="97">
        <v>0.01</v>
      </c>
      <c r="D27" s="97" t="s">
        <v>227</v>
      </c>
      <c r="E27" s="97">
        <v>1.73</v>
      </c>
      <c r="F27" s="97">
        <v>0</v>
      </c>
      <c r="G27" s="102"/>
      <c r="H27" s="90" t="s">
        <v>392</v>
      </c>
      <c r="I27" s="91" t="s">
        <v>393</v>
      </c>
      <c r="J27" s="92">
        <v>0</v>
      </c>
      <c r="K27" s="92">
        <v>0</v>
      </c>
      <c r="L27" s="91" t="s">
        <v>227</v>
      </c>
      <c r="M27" s="92">
        <v>1.7320508075688772</v>
      </c>
      <c r="N27" s="90">
        <v>1</v>
      </c>
      <c r="O27" s="85">
        <f t="shared" si="2"/>
        <v>0</v>
      </c>
      <c r="P27" s="85">
        <f t="shared" si="2"/>
        <v>0</v>
      </c>
      <c r="Q27" s="86"/>
      <c r="R27" s="87">
        <f t="shared" si="1"/>
        <v>0</v>
      </c>
      <c r="S27" s="87">
        <f t="shared" si="1"/>
        <v>0</v>
      </c>
    </row>
    <row r="28" spans="1:19" ht="60.75" thickBot="1">
      <c r="A28" s="95">
        <v>22</v>
      </c>
      <c r="B28" s="96" t="s">
        <v>253</v>
      </c>
      <c r="C28" s="97">
        <v>0</v>
      </c>
      <c r="D28" s="97" t="s">
        <v>227</v>
      </c>
      <c r="E28" s="97">
        <v>1.73</v>
      </c>
      <c r="F28" s="97">
        <v>0</v>
      </c>
      <c r="G28" s="102"/>
      <c r="H28" s="151" t="s">
        <v>276</v>
      </c>
      <c r="I28" s="151"/>
      <c r="J28" s="151"/>
      <c r="K28" s="151"/>
      <c r="L28" s="151"/>
      <c r="M28" s="151"/>
      <c r="N28" s="151"/>
      <c r="O28" s="88">
        <f>R28</f>
        <v>1.1911686138690301</v>
      </c>
      <c r="P28" s="88">
        <f>S28</f>
        <v>1.252563770831649</v>
      </c>
      <c r="Q28" s="89"/>
      <c r="R28" s="87">
        <f>(SUM(R5:R27))^0.5</f>
        <v>1.1911686138690301</v>
      </c>
      <c r="S28" s="87">
        <f>(SUM(S5:S27))^0.5</f>
        <v>1.252563770831649</v>
      </c>
    </row>
    <row r="29" spans="1:19" ht="72.75" thickBot="1">
      <c r="A29" s="95">
        <v>23</v>
      </c>
      <c r="B29" s="96" t="s">
        <v>401</v>
      </c>
      <c r="C29" s="97">
        <v>0.4</v>
      </c>
      <c r="D29" s="97" t="s">
        <v>229</v>
      </c>
      <c r="E29" s="97">
        <v>1</v>
      </c>
      <c r="F29" s="103">
        <v>0.4</v>
      </c>
      <c r="G29" s="102"/>
      <c r="H29" s="151" t="s">
        <v>277</v>
      </c>
      <c r="I29" s="151"/>
      <c r="J29" s="151"/>
      <c r="K29" s="151"/>
      <c r="L29" s="151"/>
      <c r="M29" s="151"/>
      <c r="N29" s="151"/>
      <c r="O29" s="88">
        <f>R29</f>
        <v>2.3346904831832989</v>
      </c>
      <c r="P29" s="88">
        <f>S29</f>
        <v>2.4550249908300321</v>
      </c>
      <c r="Q29" s="89"/>
      <c r="R29" s="87">
        <f>R28*1.96</f>
        <v>2.3346904831832989</v>
      </c>
      <c r="S29" s="87">
        <f>S28*1.96</f>
        <v>2.4550249908300321</v>
      </c>
    </row>
    <row r="30" spans="1:19" ht="120.75" thickBot="1">
      <c r="A30" s="95">
        <v>24</v>
      </c>
      <c r="B30" s="96" t="s">
        <v>255</v>
      </c>
      <c r="C30" s="97">
        <v>0</v>
      </c>
      <c r="D30" s="97" t="s">
        <v>232</v>
      </c>
      <c r="E30" s="97">
        <v>1.41</v>
      </c>
      <c r="F30" s="97">
        <v>0</v>
      </c>
      <c r="G30" s="102"/>
    </row>
    <row r="31" spans="1:19" ht="60.75" thickBot="1">
      <c r="A31" s="95">
        <v>25</v>
      </c>
      <c r="B31" s="96" t="s">
        <v>256</v>
      </c>
      <c r="C31" s="97">
        <v>0.14000000000000001</v>
      </c>
      <c r="D31" s="97" t="s">
        <v>225</v>
      </c>
      <c r="E31" s="97">
        <v>2</v>
      </c>
      <c r="F31" s="97">
        <v>7.0000000000000007E-2</v>
      </c>
      <c r="G31" s="101"/>
    </row>
    <row r="32" spans="1:19" ht="24" customHeight="1" thickBot="1">
      <c r="A32" s="95">
        <v>26</v>
      </c>
      <c r="B32" s="96" t="s">
        <v>238</v>
      </c>
      <c r="C32" s="97">
        <v>0</v>
      </c>
      <c r="D32" s="97" t="s">
        <v>227</v>
      </c>
      <c r="E32" s="97">
        <v>1.73</v>
      </c>
      <c r="F32" s="97">
        <v>0</v>
      </c>
      <c r="G32" s="102"/>
    </row>
    <row r="33" spans="1:7" ht="15.75" thickBot="1">
      <c r="A33" s="99"/>
      <c r="B33" s="141" t="s">
        <v>402</v>
      </c>
      <c r="C33" s="142"/>
      <c r="D33" s="142"/>
      <c r="E33" s="143"/>
      <c r="F33" s="100" t="s">
        <v>258</v>
      </c>
      <c r="G33" s="102"/>
    </row>
    <row r="34" spans="1:7" ht="15.75" thickBot="1">
      <c r="A34" s="95">
        <v>27</v>
      </c>
      <c r="B34" s="144" t="s">
        <v>262</v>
      </c>
      <c r="C34" s="145"/>
      <c r="D34" s="145"/>
      <c r="E34" s="146"/>
      <c r="F34" s="97">
        <v>0.5</v>
      </c>
      <c r="G34" s="101"/>
    </row>
    <row r="35" spans="1:7" ht="24" customHeight="1" thickBot="1">
      <c r="A35" s="95">
        <v>28</v>
      </c>
      <c r="B35" s="144" t="s">
        <v>403</v>
      </c>
      <c r="C35" s="145"/>
      <c r="D35" s="145"/>
      <c r="E35" s="146"/>
      <c r="F35" s="97" t="s">
        <v>404</v>
      </c>
      <c r="G35" s="102"/>
    </row>
    <row r="36" spans="1:7" ht="24" customHeight="1" thickBot="1">
      <c r="A36" s="141" t="s">
        <v>405</v>
      </c>
      <c r="B36" s="142"/>
      <c r="C36" s="142"/>
      <c r="D36" s="142"/>
      <c r="E36" s="143"/>
      <c r="F36" s="100" t="s">
        <v>258</v>
      </c>
      <c r="G36" s="102"/>
    </row>
    <row r="37" spans="1:7" ht="15.75" thickBot="1">
      <c r="A37" s="147" t="s">
        <v>406</v>
      </c>
      <c r="B37" s="148"/>
      <c r="C37" s="148"/>
      <c r="D37" s="148"/>
      <c r="E37" s="149"/>
      <c r="F37" s="97">
        <v>5.19</v>
      </c>
    </row>
    <row r="38" spans="1:7" ht="15.75" thickBot="1">
      <c r="A38" s="147" t="s">
        <v>407</v>
      </c>
      <c r="B38" s="148"/>
      <c r="C38" s="148"/>
      <c r="D38" s="148"/>
      <c r="E38" s="149"/>
      <c r="F38" s="97">
        <v>4.9000000000000004</v>
      </c>
    </row>
  </sheetData>
  <mergeCells count="27">
    <mergeCell ref="H1:P1"/>
    <mergeCell ref="R1:S3"/>
    <mergeCell ref="H2:H3"/>
    <mergeCell ref="I2:I3"/>
    <mergeCell ref="J2:K2"/>
    <mergeCell ref="L2:L3"/>
    <mergeCell ref="M2:M3"/>
    <mergeCell ref="N2:N3"/>
    <mergeCell ref="O2:P2"/>
    <mergeCell ref="A36:E36"/>
    <mergeCell ref="A37:E37"/>
    <mergeCell ref="A38:E38"/>
    <mergeCell ref="H4:P4"/>
    <mergeCell ref="H14:P14"/>
    <mergeCell ref="H28:N28"/>
    <mergeCell ref="H29:N29"/>
    <mergeCell ref="A4:F4"/>
    <mergeCell ref="A18:A19"/>
    <mergeCell ref="B18:B19"/>
    <mergeCell ref="D18:D19"/>
    <mergeCell ref="E18:E19"/>
    <mergeCell ref="A21:F21"/>
    <mergeCell ref="A2:F2"/>
    <mergeCell ref="A1:F1"/>
    <mergeCell ref="B33:E33"/>
    <mergeCell ref="B34:E34"/>
    <mergeCell ref="B35:E35"/>
  </mergeCells>
  <phoneticPr fontId="1"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TX Conducted</vt:lpstr>
      <vt:lpstr>RX conducted</vt:lpstr>
      <vt:lpstr>FR1 OTA- TX</vt:lpstr>
      <vt:lpstr>FR1 OTA- RX</vt:lpstr>
      <vt:lpstr>FR2 OTA TX</vt:lpstr>
      <vt:lpstr>FR2 Tx Pout example</vt:lpstr>
      <vt:lpstr>FR2 OTA RX</vt:lpstr>
      <vt:lpstr>FR2 sensitivity example</vt:lpstr>
    </vt:vector>
  </TitlesOfParts>
  <Company>Huawei Technologies Co.,Ltd.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Huawei-RKy</dc:creator>
  <cp:lastModifiedBy>Nokia</cp:lastModifiedBy>
  <dcterms:created xsi:type="dcterms:W3CDTF">2021-04-14T14:53:39Z</dcterms:created>
  <dcterms:modified xsi:type="dcterms:W3CDTF">2021-04-19T07:47:38Z</dcterms:modified>
</cp:coreProperties>
</file>